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8800" windowHeight="11445"/>
  </bookViews>
  <sheets>
    <sheet name="Disclaimer" sheetId="13" r:id="rId1"/>
    <sheet name="Instructions" sheetId="11" r:id="rId2"/>
    <sheet name="Model Parameters" sheetId="3" r:id="rId3"/>
    <sheet name="Base Model Forecast" sheetId="12" r:id="rId4"/>
    <sheet name="Ref1_M" sheetId="1" r:id="rId5"/>
    <sheet name="Ref2_M" sheetId="2" r:id="rId6"/>
    <sheet name="Ref1_H" sheetId="7" r:id="rId7"/>
    <sheet name="Ref2_H" sheetId="9" r:id="rId8"/>
    <sheet name="Ref1_L" sheetId="6" r:id="rId9"/>
    <sheet name="Ref2_L" sheetId="8" r:id="rId10"/>
    <sheet name="Final Forecasts" sheetId="10" r:id="rId1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8" l="1"/>
  <c r="E15" i="8"/>
  <c r="E14" i="8"/>
  <c r="E13" i="8"/>
  <c r="E12" i="8"/>
  <c r="E11" i="8"/>
  <c r="E10" i="8"/>
  <c r="E9" i="8"/>
  <c r="E8" i="8"/>
  <c r="E7" i="8"/>
  <c r="E6" i="8"/>
  <c r="E5" i="8"/>
  <c r="E4" i="8"/>
  <c r="E3" i="8"/>
  <c r="E2" i="8"/>
  <c r="E16" i="9"/>
  <c r="E15" i="9"/>
  <c r="E14" i="9"/>
  <c r="E13" i="9"/>
  <c r="E12" i="9"/>
  <c r="E11" i="9"/>
  <c r="E10" i="9"/>
  <c r="E9" i="9"/>
  <c r="E8" i="9"/>
  <c r="E7" i="9"/>
  <c r="E6" i="9"/>
  <c r="E5" i="9"/>
  <c r="E4" i="9"/>
  <c r="E3" i="9"/>
  <c r="E2" i="9"/>
  <c r="E16" i="2"/>
  <c r="E15" i="2"/>
  <c r="E14" i="2"/>
  <c r="E13" i="2"/>
  <c r="E12" i="2"/>
  <c r="E11" i="2"/>
  <c r="E10" i="2"/>
  <c r="E9" i="2"/>
  <c r="E8" i="2"/>
  <c r="E7" i="2"/>
  <c r="E6" i="2"/>
  <c r="E5" i="2"/>
  <c r="E4" i="2"/>
  <c r="E3" i="2"/>
  <c r="E2" i="2"/>
  <c r="A3" i="10" l="1"/>
  <c r="A4" i="10" s="1"/>
  <c r="A5" i="10" s="1"/>
  <c r="A6" i="10" s="1"/>
  <c r="A7" i="10" s="1"/>
  <c r="A8" i="10" s="1"/>
  <c r="A9" i="10" s="1"/>
  <c r="A10" i="10" s="1"/>
  <c r="A11" i="10" s="1"/>
  <c r="A12" i="10" s="1"/>
  <c r="A13" i="10" s="1"/>
  <c r="A14" i="10" s="1"/>
  <c r="A15" i="10" s="1"/>
  <c r="A16" i="10" s="1"/>
  <c r="A17" i="10" s="1"/>
  <c r="A18" i="10" s="1"/>
  <c r="A19" i="10" s="1"/>
  <c r="A20" i="10" s="1"/>
  <c r="A21" i="10" s="1"/>
  <c r="A22" i="10" s="1"/>
</calcChain>
</file>

<file path=xl/sharedStrings.xml><?xml version="1.0" encoding="utf-8"?>
<sst xmlns="http://schemas.openxmlformats.org/spreadsheetml/2006/main" count="1150" uniqueCount="56">
  <si>
    <t>HISTORIC INPUT DATA</t>
  </si>
  <si>
    <t>FORECAST INPUT DATA</t>
  </si>
  <si>
    <t>Year</t>
  </si>
  <si>
    <t>HDD</t>
  </si>
  <si>
    <t>Jan</t>
  </si>
  <si>
    <t>Dec</t>
  </si>
  <si>
    <t>SH</t>
  </si>
  <si>
    <t>PK</t>
  </si>
  <si>
    <t>PRICE ($/GJ)</t>
  </si>
  <si>
    <t>INPUT_PPI (Index)</t>
  </si>
  <si>
    <t>OUTPUT_PPI (Index)</t>
  </si>
  <si>
    <t>PPI_RATIO (Ratio)</t>
  </si>
  <si>
    <t>Manufacturing Consumption (excl. Food &amp; Beverage) 
(GVA)</t>
  </si>
  <si>
    <t>-</t>
  </si>
  <si>
    <t>GFC Trend Variable</t>
  </si>
  <si>
    <t>Low_Scenario</t>
  </si>
  <si>
    <t>Medium_Scenario</t>
  </si>
  <si>
    <t>High_Scenario</t>
  </si>
  <si>
    <t>1. Base Model</t>
  </si>
  <si>
    <t>Model:</t>
  </si>
  <si>
    <r>
      <t xml:space="preserve">Reference Model 1 is used to forecast manufacturing sector consumption. See </t>
    </r>
    <r>
      <rPr>
        <i/>
        <sz val="10"/>
        <color theme="1"/>
        <rFont val="Arial"/>
        <family val="2"/>
      </rPr>
      <t>Ref1_L</t>
    </r>
    <r>
      <rPr>
        <sz val="10"/>
        <color theme="1"/>
        <rFont val="Arial"/>
        <family val="2"/>
      </rPr>
      <t>;</t>
    </r>
    <r>
      <rPr>
        <i/>
        <sz val="10"/>
        <color theme="1"/>
        <rFont val="Arial"/>
        <family val="2"/>
      </rPr>
      <t>Ref1_M</t>
    </r>
    <r>
      <rPr>
        <sz val="10"/>
        <color theme="1"/>
        <rFont val="Arial"/>
        <family val="2"/>
      </rPr>
      <t>;</t>
    </r>
    <r>
      <rPr>
        <i/>
        <sz val="10"/>
        <color theme="1"/>
        <rFont val="Arial"/>
        <family val="2"/>
      </rPr>
      <t>Ref1_H</t>
    </r>
    <r>
      <rPr>
        <sz val="10"/>
        <color theme="1"/>
        <rFont val="Arial"/>
        <family val="2"/>
      </rPr>
      <t xml:space="preserve"> for Reference 1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</si>
  <si>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t>Note - Historic data was used to derive model parametres and forecast input data was run through the derived model to get forecast consumption</t>
  </si>
  <si>
    <t>1. Base Model Parameters</t>
  </si>
  <si>
    <t>Variable Name</t>
  </si>
  <si>
    <t>Coefficient</t>
  </si>
  <si>
    <t>Constant</t>
  </si>
  <si>
    <t>2. Reference Model 1</t>
  </si>
  <si>
    <t>3. Reference Model 2</t>
  </si>
  <si>
    <t>Medium Scenario</t>
  </si>
  <si>
    <t>Low Scenario</t>
  </si>
  <si>
    <t>Population</t>
  </si>
  <si>
    <t>Price</t>
  </si>
  <si>
    <t>PPI_Ratio</t>
  </si>
  <si>
    <t>High Scenario</t>
  </si>
  <si>
    <t>Manufacturing GVA (excl. Food &amp; Beverage) 
($'Million )</t>
  </si>
  <si>
    <t>2. Reference Model 1 - Low, Medium and High Scenario Elasticity Coefficients</t>
  </si>
  <si>
    <t>3. Reference Model 2 - Low, Medium and High Scenario Elasticity Coefficients</t>
  </si>
  <si>
    <r>
      <t xml:space="preserve">Reference Model 2 is used to forecast other sector consumption. See </t>
    </r>
    <r>
      <rPr>
        <i/>
        <sz val="10"/>
        <color theme="1"/>
        <rFont val="Arial"/>
        <family val="2"/>
      </rPr>
      <t>Ref2_L</t>
    </r>
    <r>
      <rPr>
        <sz val="10"/>
        <color theme="1"/>
        <rFont val="Arial"/>
        <family val="2"/>
      </rPr>
      <t xml:space="preserve">; </t>
    </r>
    <r>
      <rPr>
        <i/>
        <sz val="10"/>
        <color theme="1"/>
        <rFont val="Arial"/>
        <family val="2"/>
      </rPr>
      <t>Ref2_M</t>
    </r>
    <r>
      <rPr>
        <sz val="10"/>
        <color theme="1"/>
        <rFont val="Arial"/>
        <family val="2"/>
      </rPr>
      <t xml:space="preserve">; </t>
    </r>
    <r>
      <rPr>
        <i/>
        <sz val="10"/>
        <color theme="1"/>
        <rFont val="Arial"/>
        <family val="2"/>
      </rPr>
      <t>Ref2_H</t>
    </r>
    <r>
      <rPr>
        <sz val="10"/>
        <color theme="1"/>
        <rFont val="Arial"/>
        <family val="2"/>
      </rPr>
      <t xml:space="preserve"> for Reference 2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</si>
  <si>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t>Tariff D Consumption
(PJ)</t>
  </si>
  <si>
    <t>2014 Annual Consumption (used as Base Model forecast for 2015)</t>
  </si>
  <si>
    <r>
      <t xml:space="preserve">Because heating load is very small in QLD, HDD is not statistically significant in the model. For this reason, no base model is used for QLD. Without adjusting for response to macroeconomic factors and significant operational changes, there is little variation in annual consumption from across years so 2014 actual annual consumption is used as the starting point for 2015 annual consumption forecast (see </t>
    </r>
    <r>
      <rPr>
        <i/>
        <sz val="10"/>
        <color theme="1"/>
        <rFont val="Arial"/>
        <family val="2"/>
      </rPr>
      <t>Base Model Forecast</t>
    </r>
    <r>
      <rPr>
        <sz val="10"/>
        <color theme="1"/>
        <rFont val="Arial"/>
        <family val="2"/>
      </rPr>
      <t xml:space="preserve"> tab). This is then adjusted for response to macroeconomic factors and operational changes (see Reference Model 1 and Reference Model 2).</t>
    </r>
  </si>
  <si>
    <t>Business Cycle Trend Variable</t>
  </si>
  <si>
    <t>Food &amp; Beverage Manufacturing Consumption (PJ)</t>
  </si>
  <si>
    <t>Other Sectors Consumption (PJ)</t>
  </si>
  <si>
    <t>Total Other Sector Consumption (PJ)</t>
  </si>
  <si>
    <t>AUTOMOTIVE VEHICLE MANUFACTURING CLOSURE ADJUSTMENTS (PJ)</t>
  </si>
  <si>
    <t>LIL ADJUSTMENTS (PJ)</t>
  </si>
  <si>
    <t>POPULATION ('Persons)</t>
  </si>
  <si>
    <t>HDD
(°C)</t>
  </si>
  <si>
    <t>Not Used</t>
  </si>
  <si>
    <t>Calendar 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</si>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</sst>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00"/>
    <numFmt numFmtId="165" formatCode="_-#,##0_-;\-#,##0_-;_-&quot;-&quot;??_-;_-@_-"/>
    <numFmt numFmtId="166" formatCode="_-#,##0.00_-;\-#,##0.00_-;_-&quot;-&quot;??_-;_-@_-"/>
  </numFmts>
  <fonts count="18" x14ac:knownFonts="1">
    <font>
      <sz val="11"/>
      <color theme="1"/>
      <name val="Calibri"/>
      <family val="2"/>
      <scheme val="minor"/>
    </font>
    <font>
      <b/>
      <sz val="18"/>
      <name val="Arial"/>
      <family val="2"/>
    </font>
    <font>
      <b/>
      <sz val="11"/>
      <color theme="1"/>
      <name val="Calibri"/>
      <family val="2"/>
      <scheme val="minor"/>
    </font>
    <font>
      <b/>
      <sz val="11"/>
      <color rgb="FF002060"/>
      <name val="Calibri"/>
      <family val="2"/>
      <scheme val="minor"/>
    </font>
    <font>
      <sz val="11"/>
      <name val="Calibri"/>
      <family val="2"/>
      <scheme val="minor"/>
    </font>
    <font>
      <sz val="10"/>
      <color theme="1"/>
      <name val="Arial"/>
      <family val="2"/>
    </font>
    <font>
      <i/>
      <sz val="10"/>
      <color theme="1"/>
      <name val="Arial"/>
      <family val="2"/>
    </font>
    <font>
      <b/>
      <sz val="11"/>
      <color theme="0"/>
      <name val="Calibri"/>
      <family val="2"/>
      <scheme val="minor"/>
    </font>
    <font>
      <b/>
      <sz val="11"/>
      <name val="Calibri"/>
      <family val="2"/>
      <scheme val="minor"/>
    </font>
    <font>
      <b/>
      <sz val="11"/>
      <color theme="3"/>
      <name val="Calibri"/>
      <family val="2"/>
      <scheme val="minor"/>
    </font>
    <font>
      <sz val="11"/>
      <color rgb="FF000000"/>
      <name val="Calibri"/>
      <family val="2"/>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indexed="64"/>
      </patternFill>
    </fill>
    <fill>
      <patternFill patternType="solid">
        <fgColor theme="1"/>
        <bgColor theme="1"/>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1" fillId="0" borderId="0" applyFont="0" applyFill="0" applyBorder="0" applyAlignment="0" applyProtection="0"/>
  </cellStyleXfs>
  <cellXfs count="59">
    <xf numFmtId="0" fontId="0" fillId="0" borderId="0" xfId="0"/>
    <xf numFmtId="0" fontId="0" fillId="2" borderId="0" xfId="0" applyFill="1" applyAlignment="1">
      <alignment horizontal="center"/>
    </xf>
    <xf numFmtId="2" fontId="0" fillId="2" borderId="0" xfId="0" applyNumberFormat="1" applyFill="1" applyAlignment="1">
      <alignment horizontal="center"/>
    </xf>
    <xf numFmtId="0" fontId="0" fillId="2" borderId="0" xfId="0" applyFill="1"/>
    <xf numFmtId="0" fontId="3" fillId="2" borderId="0" xfId="0" applyFont="1" applyFill="1"/>
    <xf numFmtId="0" fontId="2"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5" fillId="2" borderId="0" xfId="0" applyFont="1" applyFill="1" applyAlignment="1">
      <alignment horizontal="justify" vertical="center"/>
    </xf>
    <xf numFmtId="0" fontId="0" fillId="2" borderId="0" xfId="0" applyFill="1" applyAlignment="1"/>
    <xf numFmtId="0" fontId="2" fillId="2" borderId="0" xfId="0" applyFont="1" applyFill="1" applyAlignment="1"/>
    <xf numFmtId="0" fontId="5" fillId="2" borderId="0" xfId="0" applyFont="1" applyFill="1" applyAlignment="1"/>
    <xf numFmtId="0" fontId="7" fillId="5" borderId="1" xfId="0" applyFont="1" applyFill="1" applyBorder="1" applyAlignment="1">
      <alignment horizontal="center"/>
    </xf>
    <xf numFmtId="2" fontId="0" fillId="2" borderId="1" xfId="0" applyNumberFormat="1" applyFill="1" applyBorder="1" applyAlignment="1">
      <alignment horizontal="center"/>
    </xf>
    <xf numFmtId="0" fontId="7" fillId="5" borderId="0" xfId="0" applyFont="1" applyFill="1" applyAlignment="1">
      <alignment horizontal="left"/>
    </xf>
    <xf numFmtId="0" fontId="7" fillId="5" borderId="0" xfId="0" applyFont="1" applyFill="1" applyAlignment="1">
      <alignment horizontal="center"/>
    </xf>
    <xf numFmtId="0" fontId="8" fillId="2" borderId="0" xfId="0" applyFont="1" applyFill="1" applyBorder="1" applyAlignment="1">
      <alignment horizontal="center"/>
    </xf>
    <xf numFmtId="2" fontId="4" fillId="2" borderId="0" xfId="0" applyNumberFormat="1" applyFont="1" applyFill="1" applyBorder="1" applyAlignment="1">
      <alignment horizontal="center"/>
    </xf>
    <xf numFmtId="0" fontId="4" fillId="2" borderId="0" xfId="0" applyFont="1" applyFill="1" applyBorder="1" applyAlignment="1">
      <alignment horizontal="center"/>
    </xf>
    <xf numFmtId="0" fontId="0" fillId="6" borderId="1" xfId="0" applyFill="1" applyBorder="1" applyAlignment="1">
      <alignment horizontal="center"/>
    </xf>
    <xf numFmtId="2" fontId="0" fillId="6" borderId="1" xfId="0" applyNumberFormat="1" applyFill="1" applyBorder="1" applyAlignment="1">
      <alignment horizontal="center"/>
    </xf>
    <xf numFmtId="2" fontId="0" fillId="4" borderId="1" xfId="0" applyNumberFormat="1" applyFill="1" applyBorder="1" applyAlignment="1">
      <alignment horizontal="center"/>
    </xf>
    <xf numFmtId="0" fontId="0" fillId="4" borderId="1" xfId="0" applyFill="1" applyBorder="1" applyAlignment="1">
      <alignment horizontal="center"/>
    </xf>
    <xf numFmtId="0" fontId="7" fillId="5" borderId="1" xfId="0" applyFont="1" applyFill="1" applyBorder="1" applyAlignment="1">
      <alignment horizontal="left"/>
    </xf>
    <xf numFmtId="0" fontId="8" fillId="4" borderId="1" xfId="0" applyFont="1" applyFill="1" applyBorder="1" applyAlignment="1">
      <alignment horizontal="left"/>
    </xf>
    <xf numFmtId="0" fontId="8" fillId="6" borderId="1" xfId="0" applyFont="1" applyFill="1" applyBorder="1" applyAlignment="1">
      <alignment horizontal="left"/>
    </xf>
    <xf numFmtId="0" fontId="4" fillId="2" borderId="0" xfId="0" applyFont="1" applyFill="1" applyBorder="1"/>
    <xf numFmtId="0" fontId="7" fillId="2" borderId="0" xfId="0" applyFont="1" applyFill="1" applyBorder="1" applyAlignment="1">
      <alignment horizontal="center"/>
    </xf>
    <xf numFmtId="0" fontId="9" fillId="2" borderId="0" xfId="0" applyFont="1" applyFill="1" applyBorder="1"/>
    <xf numFmtId="0" fontId="0" fillId="2" borderId="0" xfId="0" applyFill="1" applyBorder="1"/>
    <xf numFmtId="0" fontId="7" fillId="2" borderId="0" xfId="0" applyFont="1" applyFill="1" applyBorder="1" applyAlignment="1">
      <alignment horizontal="center" vertical="center"/>
    </xf>
    <xf numFmtId="2" fontId="0" fillId="2" borderId="0" xfId="0" applyNumberFormat="1" applyFont="1" applyFill="1" applyBorder="1" applyAlignment="1">
      <alignment horizontal="center" vertical="center"/>
    </xf>
    <xf numFmtId="0" fontId="2" fillId="2" borderId="0" xfId="0" applyFont="1" applyFill="1" applyBorder="1" applyAlignment="1">
      <alignment horizontal="center"/>
    </xf>
    <xf numFmtId="2" fontId="0" fillId="2" borderId="0" xfId="0" applyNumberFormat="1" applyFont="1" applyFill="1" applyBorder="1" applyAlignment="1">
      <alignment horizontal="center"/>
    </xf>
    <xf numFmtId="0" fontId="7" fillId="7" borderId="1" xfId="0" applyFont="1" applyFill="1" applyBorder="1" applyAlignment="1">
      <alignment horizontal="left" vertical="center"/>
    </xf>
    <xf numFmtId="0" fontId="7" fillId="7" borderId="1" xfId="0" applyFont="1" applyFill="1" applyBorder="1" applyAlignment="1">
      <alignment horizontal="center" vertical="center" wrapText="1"/>
    </xf>
    <xf numFmtId="0" fontId="0" fillId="0" borderId="1" xfId="0" applyFont="1" applyBorder="1" applyAlignment="1">
      <alignment horizontal="center" vertical="center"/>
    </xf>
    <xf numFmtId="2" fontId="0" fillId="0" borderId="1" xfId="0" applyNumberFormat="1" applyFont="1" applyBorder="1" applyAlignment="1">
      <alignment horizontal="center" vertical="center"/>
    </xf>
    <xf numFmtId="0" fontId="10" fillId="0" borderId="0" xfId="0" applyFont="1" applyBorder="1" applyAlignment="1">
      <alignment horizontal="right" vertical="center"/>
    </xf>
    <xf numFmtId="0" fontId="0" fillId="2" borderId="0" xfId="0" applyFill="1" applyBorder="1" applyAlignment="1">
      <alignment horizontal="center"/>
    </xf>
    <xf numFmtId="164" fontId="0" fillId="2" borderId="0" xfId="0" applyNumberFormat="1" applyFill="1" applyBorder="1" applyAlignment="1">
      <alignment horizontal="center"/>
    </xf>
    <xf numFmtId="165" fontId="0" fillId="2" borderId="0" xfId="0" applyNumberFormat="1" applyFill="1" applyAlignment="1">
      <alignment horizontal="center"/>
    </xf>
    <xf numFmtId="0" fontId="12" fillId="8" borderId="5" xfId="0" applyFont="1" applyFill="1" applyBorder="1" applyAlignment="1">
      <alignment horizontal="center" vertical="center" wrapText="1"/>
    </xf>
    <xf numFmtId="0" fontId="13" fillId="9" borderId="6" xfId="0" applyFont="1" applyFill="1" applyBorder="1" applyAlignment="1">
      <alignment horizontal="center" vertical="center" wrapText="1"/>
    </xf>
    <xf numFmtId="166" fontId="14" fillId="10" borderId="6" xfId="1" applyNumberFormat="1" applyFont="1" applyFill="1" applyBorder="1" applyAlignment="1">
      <alignment horizontal="center" vertical="center" wrapText="1"/>
    </xf>
    <xf numFmtId="165" fontId="14" fillId="10" borderId="6" xfId="1" applyNumberFormat="1" applyFont="1" applyFill="1" applyBorder="1" applyAlignment="1">
      <alignment horizontal="center" vertical="center" wrapText="1"/>
    </xf>
    <xf numFmtId="0" fontId="15" fillId="2" borderId="0" xfId="0" applyFont="1" applyFill="1"/>
    <xf numFmtId="0" fontId="16" fillId="2" borderId="0" xfId="0" applyFont="1" applyFill="1" applyAlignment="1">
      <alignment vertical="center"/>
    </xf>
    <xf numFmtId="0" fontId="17" fillId="2" borderId="0" xfId="0" applyFont="1" applyFill="1"/>
    <xf numFmtId="0" fontId="17" fillId="2" borderId="0" xfId="0" applyFont="1" applyFill="1" applyAlignment="1">
      <alignment vertical="center"/>
    </xf>
    <xf numFmtId="0" fontId="17" fillId="2" borderId="0" xfId="0" applyFont="1" applyFill="1" applyAlignment="1">
      <alignment horizontal="left" vertical="center" indent="3"/>
    </xf>
    <xf numFmtId="0" fontId="5" fillId="2" borderId="0" xfId="0" applyFont="1" applyFill="1" applyAlignment="1">
      <alignment horizontal="left" vertical="center"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1" fillId="3" borderId="2" xfId="0" applyNumberFormat="1" applyFont="1" applyFill="1" applyBorder="1" applyAlignment="1">
      <alignment horizontal="center" vertical="center" textRotation="90"/>
    </xf>
    <xf numFmtId="0" fontId="1" fillId="3" borderId="3" xfId="0" applyNumberFormat="1" applyFont="1" applyFill="1" applyBorder="1" applyAlignment="1">
      <alignment horizontal="center" vertical="center" textRotation="90"/>
    </xf>
    <xf numFmtId="0" fontId="1" fillId="11" borderId="2" xfId="0" applyNumberFormat="1" applyFont="1" applyFill="1" applyBorder="1" applyAlignment="1">
      <alignment horizontal="center" vertical="center" textRotation="90"/>
    </xf>
    <xf numFmtId="0" fontId="1" fillId="11" borderId="3" xfId="0" applyNumberFormat="1" applyFont="1" applyFill="1" applyBorder="1" applyAlignment="1">
      <alignment horizontal="center" vertical="center" textRotation="90"/>
    </xf>
    <xf numFmtId="0" fontId="1" fillId="11" borderId="4" xfId="0" applyNumberFormat="1" applyFont="1" applyFill="1" applyBorder="1" applyAlignment="1">
      <alignment horizontal="center" vertical="center" textRotation="9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customXml" Target="../customXml/item6.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28576</xdr:rowOff>
    </xdr:from>
    <xdr:to>
      <xdr:col>11</xdr:col>
      <xdr:colOff>45085</xdr:colOff>
      <xdr:row>6</xdr:row>
      <xdr:rowOff>104776</xdr:rowOff>
    </xdr:to>
    <mc:AlternateContent xmlns:mc="http://schemas.openxmlformats.org/markup-compatibility/2006" xmlns:a14="http://schemas.microsoft.com/office/drawing/2010/main">
      <mc:Choice Requires="a14">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14:m>
                <m:oMathPara xmlns:m="http://schemas.openxmlformats.org/officeDocument/2006/math">
                  <m:oMathParaPr>
                    <m:jc m:val="left"/>
                  </m:oMathParaPr>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𝑀𝑎𝑛</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𝑃𝑃𝐼</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𝑅𝑎𝑡𝑖𝑜</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3</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𝑃𝑂𝑃</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𝐵𝐶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3</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𝐻</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𝐷𝐷</m:t>
                    </m:r>
                  </m:oMath>
                </m:oMathPara>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ln⁡(𝑀𝑎𝑛_𝐶)=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ln⁡(𝑃𝑃𝐼_𝑅𝑎𝑡𝑖𝑜)+𝛽_3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ln⁡(𝑃𝑂𝑃)+𝛿_1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+𝛿_2</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𝐵𝐶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+𝛿_3</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𝐻</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twoCellAnchor>
    <xdr:from>
      <xdr:col>0</xdr:col>
      <xdr:colOff>0</xdr:colOff>
      <xdr:row>12</xdr:row>
      <xdr:rowOff>0</xdr:rowOff>
    </xdr:from>
    <xdr:to>
      <xdr:col>9</xdr:col>
      <xdr:colOff>180974</xdr:colOff>
      <xdr:row>13</xdr:row>
      <xdr:rowOff>87630</xdr:rowOff>
    </xdr:to>
    <mc:AlternateContent xmlns:mc="http://schemas.openxmlformats.org/markup-compatibility/2006" xmlns:a14="http://schemas.microsoft.com/office/drawing/2010/main">
      <mc:Choice Requires="a14">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14:m>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𝑂𝑡h𝑒𝑟</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𝑃𝑂𝑃</m:t>
                          </m:r>
                        </m:e>
                      </m:d>
                    </m:e>
                  </m:func>
                </m:oMath>
              </a14:m>
              <a:r>
                <a:rPr lang="en-AU" sz="1050">
                  <a:effectLst/>
                  <a:latin typeface="Arial" panose="020B0604020202020204" pitchFamily="34" charset="0"/>
                  <a:ea typeface="Times New Roman" panose="02020603050405020304" pitchFamily="18" charset="0"/>
                  <a:cs typeface="Times New Roman" panose="02020603050405020304" pitchFamily="18" charset="0"/>
                </a:rPr>
                <a:t>+</a:t>
              </a:r>
              <a14:m>
                <m:oMath xmlns:m="http://schemas.openxmlformats.org/officeDocument/2006/math">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𝐻</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𝐷𝐷</m:t>
                  </m:r>
                </m:oMath>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ln⁡(𝑂𝑡ℎ𝑒𝑟_𝐶)=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ln⁡(𝑃𝑂𝑃)</a:t>
              </a:r>
              <a:r>
                <a:rPr lang="en-AU" sz="1050">
                  <a:effectLst/>
                  <a:latin typeface="Arial" panose="020B0604020202020204" pitchFamily="34" charset="0"/>
                  <a:ea typeface="Times New Roman" panose="02020603050405020304" pitchFamily="18" charset="0"/>
                  <a:cs typeface="Times New Roman" panose="02020603050405020304" pitchFamily="18" charset="0"/>
                </a:rPr>
                <a:t>+</a:t>
              </a:r>
              <a:r>
                <a:rPr lang="en-AU" sz="1050" i="0">
                  <a:effectLst/>
                  <a:latin typeface="Cambria Math" panose="02040503050406030204" pitchFamily="18" charset="0"/>
                  <a:ea typeface="Calibri" panose="020F0502020204030204" pitchFamily="34" charset="0"/>
                  <a:cs typeface="Times New Roman" panose="02020603050405020304" pitchFamily="18" charset="0"/>
                </a:rPr>
                <a:t>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 𝛿_</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2 𝐻</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457200</xdr:colOff>
      <xdr:row>1</xdr:row>
      <xdr:rowOff>9524</xdr:rowOff>
    </xdr:from>
    <xdr:to>
      <xdr:col>19</xdr:col>
      <xdr:colOff>200024</xdr:colOff>
      <xdr:row>28</xdr:row>
      <xdr:rowOff>9525</xdr:rowOff>
    </xdr:to>
    <xdr:sp macro="" textlink="">
      <xdr:nvSpPr>
        <xdr:cNvPr id="4" name="TextBox 3"/>
        <xdr:cNvSpPr txBox="1"/>
      </xdr:nvSpPr>
      <xdr:spPr>
        <a:xfrm>
          <a:off x="14297025" y="2800349"/>
          <a:ext cx="3400424" cy="5400676"/>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0" u="none" baseline="0">
            <a:solidFill>
              <a:sysClr val="windowText" lastClr="000000"/>
            </a:solidFill>
            <a:effectLst/>
            <a:latin typeface="+mn-lt"/>
            <a:ea typeface="+mn-ea"/>
            <a:cs typeface="+mn-cs"/>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94:6 split between manufacturing sectors (excluding food &amp; beverage) and other sectors was used to split the 2015 Base Forecast. This was derived from 2014 BREE gas consumption data.</a:t>
          </a:r>
        </a:p>
        <a:p>
          <a:pPr marL="171450" indent="-171450">
            <a:buFont typeface="Arial" panose="020B0604020202020204" pitchFamily="34" charset="0"/>
            <a:buChar cha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a:effectLst/>
          </a:endParaRPr>
        </a:p>
        <a:p>
          <a:pPr marL="171450" indent="-171450">
            <a:buFont typeface="Arial" panose="020B0604020202020204" pitchFamily="34" charset="0"/>
            <a:buChar char="•"/>
          </a:pPr>
          <a:endParaRPr lang="en-AU" sz="11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409575</xdr:colOff>
      <xdr:row>1</xdr:row>
      <xdr:rowOff>9525</xdr:rowOff>
    </xdr:from>
    <xdr:to>
      <xdr:col>17</xdr:col>
      <xdr:colOff>400050</xdr:colOff>
      <xdr:row>14</xdr:row>
      <xdr:rowOff>76200</xdr:rowOff>
    </xdr:to>
    <xdr:sp macro="" textlink="">
      <xdr:nvSpPr>
        <xdr:cNvPr id="2" name="TextBox 1"/>
        <xdr:cNvSpPr txBox="1"/>
      </xdr:nvSpPr>
      <xdr:spPr>
        <a:xfrm>
          <a:off x="8943975" y="2990850"/>
          <a:ext cx="4257675" cy="266700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266700</xdr:colOff>
      <xdr:row>0</xdr:row>
      <xdr:rowOff>733424</xdr:rowOff>
    </xdr:from>
    <xdr:to>
      <xdr:col>19</xdr:col>
      <xdr:colOff>9524</xdr:colOff>
      <xdr:row>27</xdr:row>
      <xdr:rowOff>171450</xdr:rowOff>
    </xdr:to>
    <xdr:sp macro="" textlink="">
      <xdr:nvSpPr>
        <xdr:cNvPr id="4" name="TextBox 3"/>
        <xdr:cNvSpPr txBox="1"/>
      </xdr:nvSpPr>
      <xdr:spPr>
        <a:xfrm>
          <a:off x="13839825" y="733424"/>
          <a:ext cx="3400424" cy="5429251"/>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0" u="none" baseline="0">
            <a:solidFill>
              <a:sysClr val="windowText" lastClr="000000"/>
            </a:solidFill>
            <a:effectLst/>
            <a:latin typeface="+mn-lt"/>
            <a:ea typeface="+mn-ea"/>
            <a:cs typeface="+mn-cs"/>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94:6 split between manufacturing sectors (excluding food &amp; beverage) and other sectors was used to split the 2015 Base Forecast. This was derived from 2014 BREE gas consumption data.</a:t>
          </a:r>
        </a:p>
        <a:p>
          <a:pPr marL="171450" indent="-171450">
            <a:buFont typeface="Arial" panose="020B0604020202020204" pitchFamily="34" charset="0"/>
            <a:buChar cha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428625</xdr:colOff>
      <xdr:row>0</xdr:row>
      <xdr:rowOff>533401</xdr:rowOff>
    </xdr:from>
    <xdr:to>
      <xdr:col>17</xdr:col>
      <xdr:colOff>419100</xdr:colOff>
      <xdr:row>11</xdr:row>
      <xdr:rowOff>95250</xdr:rowOff>
    </xdr:to>
    <xdr:sp macro="" textlink="">
      <xdr:nvSpPr>
        <xdr:cNvPr id="2" name="TextBox 1"/>
        <xdr:cNvSpPr txBox="1"/>
      </xdr:nvSpPr>
      <xdr:spPr>
        <a:xfrm>
          <a:off x="8963025" y="533401"/>
          <a:ext cx="4257675" cy="2543174"/>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352425</xdr:colOff>
      <xdr:row>0</xdr:row>
      <xdr:rowOff>714374</xdr:rowOff>
    </xdr:from>
    <xdr:to>
      <xdr:col>19</xdr:col>
      <xdr:colOff>95249</xdr:colOff>
      <xdr:row>28</xdr:row>
      <xdr:rowOff>47625</xdr:rowOff>
    </xdr:to>
    <xdr:sp macro="" textlink="">
      <xdr:nvSpPr>
        <xdr:cNvPr id="3" name="TextBox 2"/>
        <xdr:cNvSpPr txBox="1"/>
      </xdr:nvSpPr>
      <xdr:spPr>
        <a:xfrm>
          <a:off x="13925550" y="714374"/>
          <a:ext cx="3400424" cy="5524501"/>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0" u="none" baseline="0">
            <a:solidFill>
              <a:sysClr val="windowText" lastClr="000000"/>
            </a:solidFill>
            <a:effectLst/>
            <a:latin typeface="+mn-lt"/>
            <a:ea typeface="+mn-ea"/>
            <a:cs typeface="+mn-cs"/>
          </a:endParaRPr>
        </a:p>
        <a:p>
          <a:pPr marL="171450" indent="-171450">
            <a:buFont typeface="Arial" panose="020B0604020202020204" pitchFamily="34" charset="0"/>
            <a:buChar cha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94:6 split between manufacturing sectors (excluding food &amp; beverage) and other sectors was used to split the 2015 Base Forecast. This was derived from 2014 BREE gas consumption data.</a:t>
          </a:r>
        </a:p>
        <a:p>
          <a:pPr marL="171450" indent="-171450">
            <a:buFont typeface="Arial" panose="020B0604020202020204" pitchFamily="34" charset="0"/>
            <a:buChar cha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a:effectLst/>
          </a:endParaRPr>
        </a:p>
        <a:p>
          <a:pPr marL="171450" indent="-171450">
            <a:buFont typeface="Arial" panose="020B0604020202020204" pitchFamily="34" charset="0"/>
            <a:buChar char="•"/>
          </a:pPr>
          <a:endParaRPr lang="en-AU" sz="11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161925</xdr:colOff>
      <xdr:row>0</xdr:row>
      <xdr:rowOff>504825</xdr:rowOff>
    </xdr:from>
    <xdr:to>
      <xdr:col>17</xdr:col>
      <xdr:colOff>152400</xdr:colOff>
      <xdr:row>11</xdr:row>
      <xdr:rowOff>161925</xdr:rowOff>
    </xdr:to>
    <xdr:sp macro="" textlink="">
      <xdr:nvSpPr>
        <xdr:cNvPr id="2" name="TextBox 1"/>
        <xdr:cNvSpPr txBox="1"/>
      </xdr:nvSpPr>
      <xdr:spPr>
        <a:xfrm>
          <a:off x="8696325" y="504825"/>
          <a:ext cx="4257675" cy="263842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AEMO11">
      <a:dk1>
        <a:sysClr val="windowText" lastClr="000000"/>
      </a:dk1>
      <a:lt1>
        <a:srgbClr val="FFFFFF"/>
      </a:lt1>
      <a:dk2>
        <a:srgbClr val="1E4164"/>
      </a:dk2>
      <a:lt2>
        <a:srgbClr val="F37421"/>
      </a:lt2>
      <a:accent1>
        <a:srgbClr val="FFC222"/>
      </a:accent1>
      <a:accent2>
        <a:srgbClr val="C41230"/>
      </a:accent2>
      <a:accent3>
        <a:srgbClr val="ADD5F1"/>
      </a:accent3>
      <a:accent4>
        <a:srgbClr val="948671"/>
      </a:accent4>
      <a:accent5>
        <a:srgbClr val="A9C398"/>
      </a:accent5>
      <a:accent6>
        <a:srgbClr val="C9C2B7"/>
      </a:accent6>
      <a:hlink>
        <a:srgbClr val="1E4164"/>
      </a:hlink>
      <a:folHlink>
        <a:srgbClr val="4F8CCA"/>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3"/>
  </cols>
  <sheetData>
    <row r="1" spans="1:22" x14ac:dyDescent="0.25">
      <c r="A1" s="46" t="s">
        <v>51</v>
      </c>
    </row>
    <row r="3" spans="1:22" ht="15.75" x14ac:dyDescent="0.25">
      <c r="A3" s="47" t="s">
        <v>52</v>
      </c>
      <c r="C3" s="48"/>
      <c r="D3" s="48"/>
      <c r="E3" s="48"/>
      <c r="F3" s="48"/>
      <c r="G3" s="48"/>
      <c r="H3" s="48"/>
      <c r="I3" s="48"/>
      <c r="J3" s="48"/>
      <c r="K3" s="48"/>
      <c r="L3" s="48"/>
      <c r="M3" s="48"/>
      <c r="N3" s="48"/>
      <c r="O3" s="48"/>
      <c r="P3" s="48"/>
      <c r="Q3" s="48"/>
      <c r="R3" s="48"/>
      <c r="S3" s="48"/>
      <c r="T3" s="48"/>
      <c r="U3" s="48"/>
      <c r="V3" s="48"/>
    </row>
    <row r="4" spans="1:22" ht="15.75" x14ac:dyDescent="0.25">
      <c r="A4" s="49" t="s">
        <v>53</v>
      </c>
      <c r="C4" s="48"/>
      <c r="D4" s="48"/>
      <c r="E4" s="48"/>
      <c r="F4" s="48"/>
      <c r="G4" s="48"/>
      <c r="H4" s="48"/>
      <c r="I4" s="48"/>
      <c r="J4" s="48"/>
      <c r="K4" s="48"/>
      <c r="L4" s="48"/>
      <c r="M4" s="48"/>
      <c r="N4" s="48"/>
      <c r="O4" s="48"/>
      <c r="P4" s="48"/>
      <c r="Q4" s="48"/>
      <c r="R4" s="48"/>
      <c r="S4" s="48"/>
      <c r="T4" s="48"/>
      <c r="U4" s="48"/>
      <c r="V4" s="48"/>
    </row>
    <row r="5" spans="1:22" ht="15.75" x14ac:dyDescent="0.25">
      <c r="A5" s="50" t="s">
        <v>54</v>
      </c>
      <c r="C5" s="48"/>
      <c r="D5" s="48"/>
      <c r="E5" s="48"/>
      <c r="F5" s="48"/>
      <c r="G5" s="48"/>
      <c r="H5" s="48"/>
      <c r="I5" s="48"/>
      <c r="J5" s="48"/>
      <c r="K5" s="48"/>
      <c r="L5" s="48"/>
      <c r="M5" s="48"/>
      <c r="N5" s="48"/>
      <c r="O5" s="48"/>
      <c r="P5" s="48"/>
      <c r="Q5" s="48"/>
      <c r="R5" s="48"/>
      <c r="S5" s="48"/>
      <c r="T5" s="48"/>
      <c r="U5" s="48"/>
      <c r="V5" s="48"/>
    </row>
    <row r="6" spans="1:22" ht="15.75" x14ac:dyDescent="0.25">
      <c r="A6" s="50" t="s">
        <v>55</v>
      </c>
      <c r="C6" s="48"/>
      <c r="D6" s="48"/>
      <c r="E6" s="48"/>
      <c r="F6" s="48"/>
      <c r="G6" s="48"/>
      <c r="H6" s="48"/>
      <c r="I6" s="48"/>
      <c r="J6" s="48"/>
      <c r="K6" s="48"/>
      <c r="L6" s="48"/>
      <c r="M6" s="48"/>
      <c r="N6" s="48"/>
      <c r="O6" s="48"/>
      <c r="P6" s="48"/>
      <c r="Q6" s="48"/>
      <c r="R6" s="48"/>
      <c r="S6" s="48"/>
      <c r="T6" s="48"/>
      <c r="U6" s="48"/>
      <c r="V6" s="4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heetViews>
  <sheetFormatPr defaultRowHeight="15" x14ac:dyDescent="0.25"/>
  <cols>
    <col min="1" max="1" width="9.140625" style="3" customWidth="1"/>
    <col min="2" max="2" width="6.5703125" style="3" customWidth="1"/>
    <col min="3" max="11" width="9.140625" style="3"/>
    <col min="12" max="12" width="12.140625" style="3" customWidth="1"/>
    <col min="13" max="16384" width="9.140625" style="3"/>
  </cols>
  <sheetData>
    <row r="1" spans="1:12" x14ac:dyDescent="0.25">
      <c r="A1" s="4" t="s">
        <v>18</v>
      </c>
    </row>
    <row r="2" spans="1:12" s="6" customFormat="1" ht="7.5" customHeight="1" x14ac:dyDescent="0.25">
      <c r="A2" s="7"/>
      <c r="B2" s="7"/>
      <c r="C2" s="7"/>
      <c r="D2" s="7"/>
      <c r="E2" s="7"/>
      <c r="F2" s="7"/>
      <c r="G2" s="7"/>
      <c r="H2" s="7"/>
      <c r="I2" s="7"/>
    </row>
    <row r="3" spans="1:12" ht="81.75" customHeight="1" x14ac:dyDescent="0.25">
      <c r="A3" s="52" t="s">
        <v>40</v>
      </c>
      <c r="B3" s="53"/>
      <c r="C3" s="53"/>
      <c r="D3" s="53"/>
      <c r="E3" s="53"/>
      <c r="F3" s="53"/>
      <c r="G3" s="53"/>
      <c r="H3" s="53"/>
      <c r="I3" s="53"/>
      <c r="J3" s="53"/>
    </row>
    <row r="4" spans="1:12" x14ac:dyDescent="0.25">
      <c r="A4" s="4" t="s">
        <v>26</v>
      </c>
      <c r="E4"/>
    </row>
    <row r="5" spans="1:12" x14ac:dyDescent="0.25">
      <c r="A5" s="10" t="s">
        <v>19</v>
      </c>
    </row>
    <row r="6" spans="1:12" x14ac:dyDescent="0.25">
      <c r="A6" s="8"/>
      <c r="B6" s="9"/>
      <c r="C6" s="9"/>
      <c r="D6" s="9"/>
      <c r="E6" s="9"/>
      <c r="F6" s="9"/>
      <c r="G6" s="9"/>
      <c r="H6" s="9"/>
      <c r="I6" s="9"/>
      <c r="J6" s="9"/>
      <c r="K6" s="9"/>
      <c r="L6" s="9"/>
    </row>
    <row r="7" spans="1:12" x14ac:dyDescent="0.25">
      <c r="A7" s="8"/>
      <c r="B7" s="9"/>
      <c r="C7" s="9"/>
      <c r="D7" s="9"/>
      <c r="E7" s="9"/>
      <c r="F7" s="9"/>
      <c r="G7" s="9"/>
      <c r="H7" s="9"/>
      <c r="I7" s="9"/>
      <c r="J7" s="9"/>
      <c r="K7" s="9"/>
      <c r="L7" s="9"/>
    </row>
    <row r="8" spans="1:12" s="9" customFormat="1" ht="46.5" customHeight="1" x14ac:dyDescent="0.25">
      <c r="A8" s="51" t="s">
        <v>20</v>
      </c>
      <c r="B8" s="51"/>
      <c r="C8" s="51"/>
      <c r="D8" s="51"/>
      <c r="E8" s="51"/>
      <c r="F8" s="51"/>
      <c r="G8" s="51"/>
      <c r="H8" s="51"/>
      <c r="I8" s="51"/>
      <c r="J8" s="51"/>
    </row>
    <row r="9" spans="1:12" x14ac:dyDescent="0.25">
      <c r="A9" s="11" t="s">
        <v>21</v>
      </c>
      <c r="B9" s="9"/>
      <c r="C9" s="9"/>
      <c r="D9" s="9"/>
      <c r="E9" s="9"/>
      <c r="F9" s="9"/>
      <c r="G9" s="9"/>
      <c r="H9" s="9"/>
      <c r="I9" s="9"/>
      <c r="J9" s="9"/>
      <c r="K9" s="9"/>
      <c r="L9" s="9"/>
    </row>
    <row r="10" spans="1:12" x14ac:dyDescent="0.25">
      <c r="A10" s="9"/>
      <c r="B10" s="9"/>
      <c r="C10" s="9"/>
      <c r="D10" s="9"/>
      <c r="E10" s="9"/>
      <c r="F10" s="9"/>
      <c r="G10" s="9"/>
      <c r="H10" s="9"/>
      <c r="I10" s="9"/>
      <c r="J10" s="9"/>
      <c r="K10" s="9"/>
      <c r="L10" s="9"/>
    </row>
    <row r="11" spans="1:12" x14ac:dyDescent="0.25">
      <c r="A11" s="4" t="s">
        <v>27</v>
      </c>
    </row>
    <row r="12" spans="1:12" x14ac:dyDescent="0.25">
      <c r="A12" s="5" t="s">
        <v>19</v>
      </c>
    </row>
    <row r="15" spans="1:12" ht="41.25" customHeight="1" x14ac:dyDescent="0.25">
      <c r="A15" s="51" t="s">
        <v>37</v>
      </c>
      <c r="B15" s="51"/>
      <c r="C15" s="51"/>
      <c r="D15" s="51"/>
      <c r="E15" s="51"/>
      <c r="F15" s="51"/>
      <c r="G15" s="51"/>
      <c r="H15" s="51"/>
      <c r="I15" s="51"/>
      <c r="J15" s="51"/>
    </row>
    <row r="16" spans="1:12" x14ac:dyDescent="0.25">
      <c r="A16" s="11" t="s">
        <v>21</v>
      </c>
    </row>
  </sheetData>
  <mergeCells count="3">
    <mergeCell ref="A15:J15"/>
    <mergeCell ref="A3:J3"/>
    <mergeCell ref="A8:J8"/>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workbookViewId="0"/>
  </sheetViews>
  <sheetFormatPr defaultRowHeight="15" x14ac:dyDescent="0.25"/>
  <cols>
    <col min="1" max="1" width="9.140625" style="3"/>
    <col min="2" max="2" width="16.7109375" style="3" bestFit="1" customWidth="1"/>
    <col min="3" max="3" width="10.7109375" style="3" bestFit="1" customWidth="1"/>
    <col min="4" max="4" width="9.42578125" style="3" customWidth="1"/>
    <col min="5" max="5" width="10.7109375" style="3" customWidth="1"/>
    <col min="6" max="6" width="8.7109375" style="3" customWidth="1"/>
    <col min="7" max="7" width="8" style="3" customWidth="1"/>
    <col min="8" max="8" width="7" style="3" customWidth="1"/>
    <col min="9" max="16384" width="9.140625" style="3"/>
  </cols>
  <sheetData>
    <row r="1" spans="1:8" x14ac:dyDescent="0.25">
      <c r="A1" s="4" t="s">
        <v>22</v>
      </c>
    </row>
    <row r="3" spans="1:8" x14ac:dyDescent="0.25">
      <c r="B3" s="14" t="s">
        <v>23</v>
      </c>
      <c r="C3" s="15" t="s">
        <v>25</v>
      </c>
      <c r="D3" s="15" t="s">
        <v>3</v>
      </c>
      <c r="E3" s="15" t="s">
        <v>4</v>
      </c>
      <c r="F3" s="15" t="s">
        <v>5</v>
      </c>
      <c r="G3" s="15" t="s">
        <v>7</v>
      </c>
      <c r="H3" s="15" t="s">
        <v>6</v>
      </c>
    </row>
    <row r="4" spans="1:8" x14ac:dyDescent="0.25">
      <c r="B4" s="14" t="s">
        <v>24</v>
      </c>
      <c r="C4" s="13" t="s">
        <v>13</v>
      </c>
      <c r="D4" s="13" t="s">
        <v>13</v>
      </c>
      <c r="E4" s="13" t="s">
        <v>13</v>
      </c>
      <c r="F4" s="13" t="s">
        <v>13</v>
      </c>
      <c r="G4" s="13" t="s">
        <v>13</v>
      </c>
      <c r="H4" s="13" t="s">
        <v>13</v>
      </c>
    </row>
    <row r="6" spans="1:8" x14ac:dyDescent="0.25">
      <c r="A6" s="4" t="s">
        <v>35</v>
      </c>
    </row>
    <row r="8" spans="1:8" x14ac:dyDescent="0.25">
      <c r="B8" s="23" t="s">
        <v>23</v>
      </c>
      <c r="C8" s="12" t="s">
        <v>31</v>
      </c>
      <c r="D8" s="12" t="s">
        <v>32</v>
      </c>
      <c r="E8" s="12" t="s">
        <v>30</v>
      </c>
      <c r="F8" s="16"/>
      <c r="G8" s="16"/>
      <c r="H8" s="16"/>
    </row>
    <row r="9" spans="1:8" x14ac:dyDescent="0.25">
      <c r="B9" s="24" t="s">
        <v>29</v>
      </c>
      <c r="C9" s="21">
        <v>-0.3</v>
      </c>
      <c r="D9" s="21">
        <v>-1.1045282123854034</v>
      </c>
      <c r="E9" s="21">
        <v>0.72032630393211705</v>
      </c>
      <c r="F9" s="17"/>
      <c r="G9" s="17"/>
      <c r="H9" s="17"/>
    </row>
    <row r="10" spans="1:8" x14ac:dyDescent="0.25">
      <c r="B10" s="25" t="s">
        <v>28</v>
      </c>
      <c r="C10" s="19">
        <v>-0.15</v>
      </c>
      <c r="D10" s="20">
        <v>-0.36817607079513448</v>
      </c>
      <c r="E10" s="20">
        <v>1.4406526078642341</v>
      </c>
      <c r="F10" s="18"/>
      <c r="G10" s="18"/>
      <c r="H10" s="18"/>
    </row>
    <row r="11" spans="1:8" x14ac:dyDescent="0.25">
      <c r="B11" s="24" t="s">
        <v>33</v>
      </c>
      <c r="C11" s="22">
        <v>-7.4999999999999997E-2</v>
      </c>
      <c r="D11" s="21">
        <v>-0.18408803539756724</v>
      </c>
      <c r="E11" s="21">
        <v>1.4406526078642341</v>
      </c>
      <c r="F11" s="18"/>
      <c r="G11" s="18"/>
      <c r="H11" s="18"/>
    </row>
    <row r="13" spans="1:8" x14ac:dyDescent="0.25">
      <c r="A13" s="4" t="s">
        <v>36</v>
      </c>
    </row>
    <row r="15" spans="1:8" x14ac:dyDescent="0.25">
      <c r="B15" s="23" t="s">
        <v>23</v>
      </c>
      <c r="C15" s="12" t="s">
        <v>30</v>
      </c>
      <c r="D15" s="12" t="s">
        <v>31</v>
      </c>
      <c r="E15" s="16"/>
    </row>
    <row r="16" spans="1:8" x14ac:dyDescent="0.25">
      <c r="B16" s="24" t="s">
        <v>29</v>
      </c>
      <c r="C16" s="21">
        <v>2.3034315496907536</v>
      </c>
      <c r="D16" s="21">
        <v>-0.3</v>
      </c>
      <c r="E16" s="17"/>
    </row>
    <row r="17" spans="2:5" x14ac:dyDescent="0.25">
      <c r="B17" s="25" t="s">
        <v>28</v>
      </c>
      <c r="C17" s="20">
        <v>2.3034315496907536</v>
      </c>
      <c r="D17" s="19">
        <v>-0.15</v>
      </c>
      <c r="E17" s="18"/>
    </row>
    <row r="18" spans="2:5" x14ac:dyDescent="0.25">
      <c r="B18" s="24" t="s">
        <v>33</v>
      </c>
      <c r="C18" s="21">
        <v>2.3034315496907536</v>
      </c>
      <c r="D18" s="22">
        <v>-7.4999999999999997E-2</v>
      </c>
      <c r="E18" s="18"/>
    </row>
    <row r="19" spans="2:5" x14ac:dyDescent="0.25">
      <c r="E19"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6"/>
  <sheetViews>
    <sheetView workbookViewId="0"/>
  </sheetViews>
  <sheetFormatPr defaultRowHeight="15" x14ac:dyDescent="0.25"/>
  <cols>
    <col min="1" max="1" width="17.5703125" style="29" customWidth="1"/>
    <col min="2" max="2" width="12.85546875" style="29" customWidth="1"/>
    <col min="3" max="3" width="20.28515625" style="29" customWidth="1"/>
    <col min="4" max="4" width="22.28515625" style="29" customWidth="1"/>
    <col min="5" max="5" width="14.140625" style="29" customWidth="1"/>
    <col min="6" max="16384" width="9.140625" style="29"/>
  </cols>
  <sheetData>
    <row r="1" spans="1:8" x14ac:dyDescent="0.25">
      <c r="A1" s="28" t="s">
        <v>39</v>
      </c>
    </row>
    <row r="2" spans="1:8" ht="45" x14ac:dyDescent="0.25">
      <c r="A2" s="34" t="s">
        <v>2</v>
      </c>
      <c r="B2" s="35" t="s">
        <v>38</v>
      </c>
      <c r="C2" s="30"/>
      <c r="D2" s="30"/>
      <c r="E2" s="30"/>
      <c r="F2" s="30"/>
      <c r="G2" s="30"/>
    </row>
    <row r="3" spans="1:8" x14ac:dyDescent="0.25">
      <c r="A3" s="36">
        <v>2014</v>
      </c>
      <c r="B3" s="37">
        <v>131.8904</v>
      </c>
      <c r="C3" s="31"/>
      <c r="D3" s="31"/>
      <c r="E3" s="31"/>
      <c r="F3" s="31"/>
      <c r="G3" s="31"/>
    </row>
    <row r="4" spans="1:8" x14ac:dyDescent="0.25">
      <c r="A4" s="27"/>
      <c r="B4" s="31"/>
      <c r="C4" s="31"/>
      <c r="D4" s="38"/>
      <c r="E4" s="31"/>
      <c r="F4" s="31"/>
      <c r="G4" s="31"/>
    </row>
    <row r="5" spans="1:8" x14ac:dyDescent="0.25">
      <c r="A5" s="32"/>
      <c r="B5" s="33"/>
      <c r="C5" s="33"/>
      <c r="D5" s="33"/>
      <c r="E5" s="33"/>
      <c r="F5" s="33"/>
      <c r="G5" s="33"/>
      <c r="H5" s="33"/>
    </row>
    <row r="6" spans="1:8" x14ac:dyDescent="0.25">
      <c r="A6" s="32"/>
      <c r="B6" s="33"/>
      <c r="C6" s="33"/>
      <c r="D6" s="33"/>
      <c r="E6" s="33"/>
      <c r="F6" s="33"/>
      <c r="G6" s="33"/>
      <c r="H6"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x14ac:dyDescent="0.25"/>
  <cols>
    <col min="1" max="1" width="5.85546875" style="1" bestFit="1" customWidth="1"/>
    <col min="2" max="2" width="8.140625" style="1" customWidth="1"/>
    <col min="3" max="3" width="31.85546875" style="2" customWidth="1"/>
    <col min="4" max="4" width="12.7109375" style="2" customWidth="1"/>
    <col min="5" max="5" width="12.140625" style="2" customWidth="1"/>
    <col min="6" max="6" width="14.85546875" style="2" customWidth="1"/>
    <col min="7" max="7" width="12.140625" style="2" bestFit="1" customWidth="1"/>
    <col min="8" max="10" width="16.140625" style="1" customWidth="1"/>
    <col min="11" max="11" width="12.140625" style="2" customWidth="1"/>
    <col min="12" max="12" width="28.140625" style="2" customWidth="1"/>
    <col min="13" max="13" width="21.140625" style="2" bestFit="1" customWidth="1"/>
    <col min="14" max="16384" width="9.140625" style="2"/>
  </cols>
  <sheetData>
    <row r="1" spans="1:13" s="1" customFormat="1" ht="61.5" customHeight="1" thickTop="1" thickBot="1" x14ac:dyDescent="0.3">
      <c r="A1" s="54" t="s">
        <v>0</v>
      </c>
      <c r="B1" s="42" t="s">
        <v>50</v>
      </c>
      <c r="C1" s="42" t="s">
        <v>34</v>
      </c>
      <c r="D1" s="42" t="s">
        <v>8</v>
      </c>
      <c r="E1" s="42" t="s">
        <v>9</v>
      </c>
      <c r="F1" s="42" t="s">
        <v>10</v>
      </c>
      <c r="G1" s="42" t="s">
        <v>11</v>
      </c>
      <c r="H1" s="42" t="s">
        <v>47</v>
      </c>
      <c r="I1" s="42" t="s">
        <v>14</v>
      </c>
      <c r="J1" s="42" t="s">
        <v>41</v>
      </c>
      <c r="K1" s="42" t="s">
        <v>48</v>
      </c>
      <c r="L1" s="42" t="s">
        <v>45</v>
      </c>
      <c r="M1" s="42" t="s">
        <v>46</v>
      </c>
    </row>
    <row r="2" spans="1:13" ht="16.5" thickTop="1" thickBot="1" x14ac:dyDescent="0.3">
      <c r="A2" s="55"/>
      <c r="B2" s="43">
        <v>2000</v>
      </c>
      <c r="C2" s="44">
        <v>16877.536321483771</v>
      </c>
      <c r="D2" s="44">
        <v>6.3472862967885844</v>
      </c>
      <c r="E2" s="44">
        <v>102.58958333333335</v>
      </c>
      <c r="F2" s="44">
        <v>112.89468390804601</v>
      </c>
      <c r="G2" s="44">
        <v>0.90871934604904625</v>
      </c>
      <c r="H2" s="45">
        <v>3537670</v>
      </c>
      <c r="I2" s="45">
        <v>0</v>
      </c>
      <c r="J2" s="45" t="s">
        <v>49</v>
      </c>
      <c r="K2" s="45" t="s">
        <v>49</v>
      </c>
      <c r="L2" s="44" t="s">
        <v>13</v>
      </c>
      <c r="M2" s="44" t="s">
        <v>13</v>
      </c>
    </row>
    <row r="3" spans="1:13" ht="15.75" thickBot="1" x14ac:dyDescent="0.3">
      <c r="A3" s="55"/>
      <c r="B3" s="43">
        <v>2001</v>
      </c>
      <c r="C3" s="44">
        <v>16989.765578635011</v>
      </c>
      <c r="D3" s="44">
        <v>6.2057406645482658</v>
      </c>
      <c r="E3" s="44">
        <v>104.46959366391185</v>
      </c>
      <c r="F3" s="44">
        <v>111.58414256198351</v>
      </c>
      <c r="G3" s="44">
        <v>0.93624050214734034</v>
      </c>
      <c r="H3" s="45">
        <v>3611203</v>
      </c>
      <c r="I3" s="45">
        <v>0</v>
      </c>
      <c r="J3" s="45" t="s">
        <v>49</v>
      </c>
      <c r="K3" s="45" t="s">
        <v>49</v>
      </c>
      <c r="L3" s="44" t="s">
        <v>13</v>
      </c>
      <c r="M3" s="44" t="s">
        <v>13</v>
      </c>
    </row>
    <row r="4" spans="1:13" ht="15.75" thickBot="1" x14ac:dyDescent="0.3">
      <c r="A4" s="55"/>
      <c r="B4" s="43">
        <v>2002</v>
      </c>
      <c r="C4" s="44">
        <v>17526.251082251085</v>
      </c>
      <c r="D4" s="44">
        <v>6.0733540583492562</v>
      </c>
      <c r="E4" s="44">
        <v>99.411220406802286</v>
      </c>
      <c r="F4" s="44">
        <v>108.2279426475492</v>
      </c>
      <c r="G4" s="44">
        <v>0.91853562005277045</v>
      </c>
      <c r="H4" s="45">
        <v>3700791</v>
      </c>
      <c r="I4" s="45">
        <v>0</v>
      </c>
      <c r="J4" s="45" t="s">
        <v>49</v>
      </c>
      <c r="K4" s="45" t="s">
        <v>49</v>
      </c>
      <c r="L4" s="44" t="s">
        <v>13</v>
      </c>
      <c r="M4" s="44" t="s">
        <v>13</v>
      </c>
    </row>
    <row r="5" spans="1:13" ht="15.75" thickBot="1" x14ac:dyDescent="0.3">
      <c r="A5" s="55"/>
      <c r="B5" s="43">
        <v>2003</v>
      </c>
      <c r="C5" s="44">
        <v>18184.022346368718</v>
      </c>
      <c r="D5" s="44">
        <v>5.9549519492066549</v>
      </c>
      <c r="E5" s="44">
        <v>95.33653285853029</v>
      </c>
      <c r="F5" s="44">
        <v>105.6291356426028</v>
      </c>
      <c r="G5" s="44">
        <v>0.9025590551181103</v>
      </c>
      <c r="H5" s="45">
        <v>3788560</v>
      </c>
      <c r="I5" s="45">
        <v>0</v>
      </c>
      <c r="J5" s="45" t="s">
        <v>49</v>
      </c>
      <c r="K5" s="45" t="s">
        <v>49</v>
      </c>
      <c r="L5" s="44" t="s">
        <v>13</v>
      </c>
      <c r="M5" s="44" t="s">
        <v>13</v>
      </c>
    </row>
    <row r="6" spans="1:13" ht="15.75" thickBot="1" x14ac:dyDescent="0.3">
      <c r="A6" s="55"/>
      <c r="B6" s="43">
        <v>2004</v>
      </c>
      <c r="C6" s="44">
        <v>20311.473684210527</v>
      </c>
      <c r="D6" s="44">
        <v>5.766348890711785</v>
      </c>
      <c r="E6" s="44">
        <v>94.158102143757887</v>
      </c>
      <c r="F6" s="44">
        <v>106.91500630517022</v>
      </c>
      <c r="G6" s="44">
        <v>0.88068181818181834</v>
      </c>
      <c r="H6" s="45">
        <v>3872351</v>
      </c>
      <c r="I6" s="45">
        <v>0</v>
      </c>
      <c r="J6" s="45" t="s">
        <v>49</v>
      </c>
      <c r="K6" s="45" t="s">
        <v>49</v>
      </c>
      <c r="L6" s="44" t="s">
        <v>13</v>
      </c>
      <c r="M6" s="44" t="s">
        <v>13</v>
      </c>
    </row>
    <row r="7" spans="1:13" ht="15.75" thickBot="1" x14ac:dyDescent="0.3">
      <c r="A7" s="55"/>
      <c r="B7" s="43">
        <v>2005</v>
      </c>
      <c r="C7" s="44">
        <v>21166.428015564205</v>
      </c>
      <c r="D7" s="44">
        <v>5.2837201918667027</v>
      </c>
      <c r="E7" s="44">
        <v>99.917715689284634</v>
      </c>
      <c r="F7" s="44">
        <v>110.36963463309795</v>
      </c>
      <c r="G7" s="44">
        <v>0.90530077427039912</v>
      </c>
      <c r="H7" s="45">
        <v>3964175</v>
      </c>
      <c r="I7" s="45">
        <v>0</v>
      </c>
      <c r="J7" s="45" t="s">
        <v>49</v>
      </c>
      <c r="K7" s="45" t="s">
        <v>49</v>
      </c>
      <c r="L7" s="44" t="s">
        <v>13</v>
      </c>
      <c r="M7" s="44" t="s">
        <v>13</v>
      </c>
    </row>
    <row r="8" spans="1:13" ht="15.75" thickBot="1" x14ac:dyDescent="0.3">
      <c r="A8" s="55"/>
      <c r="B8" s="43">
        <v>2006</v>
      </c>
      <c r="C8" s="44">
        <v>21957.096059113301</v>
      </c>
      <c r="D8" s="44">
        <v>5.2050245248972198</v>
      </c>
      <c r="E8" s="44">
        <v>107.96902013025461</v>
      </c>
      <c r="F8" s="44">
        <v>114.84582593250445</v>
      </c>
      <c r="G8" s="44">
        <v>0.94012141280353201</v>
      </c>
      <c r="H8" s="45">
        <v>4055845</v>
      </c>
      <c r="I8" s="45">
        <v>0</v>
      </c>
      <c r="J8" s="45" t="s">
        <v>49</v>
      </c>
      <c r="K8" s="45" t="s">
        <v>49</v>
      </c>
      <c r="L8" s="44" t="s">
        <v>13</v>
      </c>
      <c r="M8" s="44" t="s">
        <v>13</v>
      </c>
    </row>
    <row r="9" spans="1:13" ht="15.75" thickBot="1" x14ac:dyDescent="0.3">
      <c r="A9" s="55"/>
      <c r="B9" s="43">
        <v>2007</v>
      </c>
      <c r="C9" s="44">
        <v>23009.908018867925</v>
      </c>
      <c r="D9" s="44">
        <v>5.1931107863816663</v>
      </c>
      <c r="E9" s="44">
        <v>108.18784831944843</v>
      </c>
      <c r="F9" s="44">
        <v>114.03085320310254</v>
      </c>
      <c r="G9" s="44">
        <v>0.94875943905070137</v>
      </c>
      <c r="H9" s="45">
        <v>4159990</v>
      </c>
      <c r="I9" s="45">
        <v>0</v>
      </c>
      <c r="J9" s="45" t="s">
        <v>49</v>
      </c>
      <c r="K9" s="45" t="s">
        <v>49</v>
      </c>
      <c r="L9" s="44" t="s">
        <v>13</v>
      </c>
      <c r="M9" s="44" t="s">
        <v>13</v>
      </c>
    </row>
    <row r="10" spans="1:13" ht="15.75" thickBot="1" x14ac:dyDescent="0.3">
      <c r="A10" s="55"/>
      <c r="B10" s="43">
        <v>2008</v>
      </c>
      <c r="C10" s="44">
        <v>23509.234705228031</v>
      </c>
      <c r="D10" s="44">
        <v>5.1210999001939843</v>
      </c>
      <c r="E10" s="44">
        <v>119.27005201204491</v>
      </c>
      <c r="F10" s="44">
        <v>117.68759923350673</v>
      </c>
      <c r="G10" s="44">
        <v>1.0134462151394421</v>
      </c>
      <c r="H10" s="45">
        <v>4275551</v>
      </c>
      <c r="I10" s="45">
        <v>0</v>
      </c>
      <c r="J10" s="45" t="s">
        <v>49</v>
      </c>
      <c r="K10" s="45" t="s">
        <v>49</v>
      </c>
      <c r="L10" s="44" t="s">
        <v>13</v>
      </c>
      <c r="M10" s="44" t="s">
        <v>13</v>
      </c>
    </row>
    <row r="11" spans="1:13" ht="15.75" thickBot="1" x14ac:dyDescent="0.3">
      <c r="A11" s="55"/>
      <c r="B11" s="43">
        <v>2009</v>
      </c>
      <c r="C11" s="44">
        <v>22499.10864745011</v>
      </c>
      <c r="D11" s="44">
        <v>5.1180845964811734</v>
      </c>
      <c r="E11" s="44">
        <v>104.64566844919787</v>
      </c>
      <c r="F11" s="44">
        <v>108.71013368983961</v>
      </c>
      <c r="G11" s="44">
        <v>0.9626119010005264</v>
      </c>
      <c r="H11" s="45">
        <v>4367454</v>
      </c>
      <c r="I11" s="45">
        <v>0</v>
      </c>
      <c r="J11" s="45" t="s">
        <v>49</v>
      </c>
      <c r="K11" s="45" t="s">
        <v>49</v>
      </c>
      <c r="L11" s="44" t="s">
        <v>13</v>
      </c>
      <c r="M11" s="44" t="s">
        <v>13</v>
      </c>
    </row>
    <row r="12" spans="1:13" ht="15.75" thickBot="1" x14ac:dyDescent="0.3">
      <c r="A12" s="55"/>
      <c r="B12" s="43">
        <v>2010</v>
      </c>
      <c r="C12" s="44">
        <v>20441.774765380604</v>
      </c>
      <c r="D12" s="44">
        <v>5.2833143226696127</v>
      </c>
      <c r="E12" s="44">
        <v>102.27247016087185</v>
      </c>
      <c r="F12" s="44">
        <v>107.49442138038404</v>
      </c>
      <c r="G12" s="44">
        <v>0.95142118863049097</v>
      </c>
      <c r="H12" s="45">
        <v>4436882</v>
      </c>
      <c r="I12" s="45">
        <v>1</v>
      </c>
      <c r="J12" s="45" t="s">
        <v>49</v>
      </c>
      <c r="K12" s="45" t="s">
        <v>49</v>
      </c>
      <c r="L12" s="44" t="s">
        <v>13</v>
      </c>
      <c r="M12" s="44" t="s">
        <v>13</v>
      </c>
    </row>
    <row r="13" spans="1:13" ht="15.75" thickBot="1" x14ac:dyDescent="0.3">
      <c r="A13" s="55"/>
      <c r="B13" s="43">
        <v>2011</v>
      </c>
      <c r="C13" s="44">
        <v>20142.371257485032</v>
      </c>
      <c r="D13" s="44">
        <v>5.2683976609917478</v>
      </c>
      <c r="E13" s="44">
        <v>107.45365761689291</v>
      </c>
      <c r="F13" s="44">
        <v>107.6689416792358</v>
      </c>
      <c r="G13" s="44">
        <v>0.99800049987503126</v>
      </c>
      <c r="H13" s="45">
        <v>4518605</v>
      </c>
      <c r="I13" s="45">
        <v>1</v>
      </c>
      <c r="J13" s="45" t="s">
        <v>49</v>
      </c>
      <c r="K13" s="45" t="s">
        <v>49</v>
      </c>
      <c r="L13" s="44" t="s">
        <v>13</v>
      </c>
      <c r="M13" s="44" t="s">
        <v>13</v>
      </c>
    </row>
    <row r="14" spans="1:13" ht="15.75" thickBot="1" x14ac:dyDescent="0.3">
      <c r="A14" s="55"/>
      <c r="B14" s="43">
        <v>2012</v>
      </c>
      <c r="C14" s="44">
        <v>20483.204386839483</v>
      </c>
      <c r="D14" s="44">
        <v>5.3066011231954198</v>
      </c>
      <c r="E14" s="44">
        <v>105.0621936122803</v>
      </c>
      <c r="F14" s="44">
        <v>105.53926714533301</v>
      </c>
      <c r="G14" s="44">
        <v>0.99547965846308406</v>
      </c>
      <c r="H14" s="45">
        <v>4608886</v>
      </c>
      <c r="I14" s="45">
        <v>1</v>
      </c>
      <c r="J14" s="45" t="s">
        <v>49</v>
      </c>
      <c r="K14" s="45" t="s">
        <v>49</v>
      </c>
      <c r="L14" s="44" t="s">
        <v>13</v>
      </c>
      <c r="M14" s="44" t="s">
        <v>13</v>
      </c>
    </row>
    <row r="15" spans="1:13" ht="15.75" thickBot="1" x14ac:dyDescent="0.3">
      <c r="A15" s="55"/>
      <c r="B15" s="43">
        <v>2013</v>
      </c>
      <c r="C15" s="44">
        <v>18390.959285004967</v>
      </c>
      <c r="D15" s="44">
        <v>7.4701879607532575</v>
      </c>
      <c r="E15" s="44">
        <v>102.9795592153064</v>
      </c>
      <c r="F15" s="44">
        <v>104.35365705982079</v>
      </c>
      <c r="G15" s="44">
        <v>0.98683229813664608</v>
      </c>
      <c r="H15" s="45">
        <v>4686318</v>
      </c>
      <c r="I15" s="45">
        <v>1</v>
      </c>
      <c r="J15" s="45" t="s">
        <v>49</v>
      </c>
      <c r="K15" s="45" t="s">
        <v>49</v>
      </c>
      <c r="L15" s="44" t="s">
        <v>13</v>
      </c>
      <c r="M15" s="44" t="s">
        <v>13</v>
      </c>
    </row>
    <row r="16" spans="1:13" ht="15.75" thickBot="1" x14ac:dyDescent="0.3">
      <c r="A16" s="55"/>
      <c r="B16" s="43">
        <v>2014</v>
      </c>
      <c r="C16" s="44">
        <v>19032</v>
      </c>
      <c r="D16" s="44">
        <v>8.2493205540996968</v>
      </c>
      <c r="E16" s="44">
        <v>102.1879145057363</v>
      </c>
      <c r="F16" s="44">
        <v>104.61054534024832</v>
      </c>
      <c r="G16" s="44">
        <v>0.97684142811193309</v>
      </c>
      <c r="H16" s="45">
        <v>4750513</v>
      </c>
      <c r="I16" s="45">
        <v>1</v>
      </c>
      <c r="J16" s="45" t="s">
        <v>49</v>
      </c>
      <c r="K16" s="45" t="s">
        <v>49</v>
      </c>
      <c r="L16" s="44" t="s">
        <v>13</v>
      </c>
      <c r="M16" s="44" t="s">
        <v>13</v>
      </c>
    </row>
    <row r="17" spans="1:13" ht="15.75" customHeight="1" thickTop="1" thickBot="1" x14ac:dyDescent="0.3">
      <c r="A17" s="56" t="s">
        <v>1</v>
      </c>
      <c r="B17" s="43">
        <v>2015</v>
      </c>
      <c r="C17" s="44" t="s">
        <v>13</v>
      </c>
      <c r="D17" s="44">
        <v>7.5506551293460538</v>
      </c>
      <c r="E17" s="44" t="s">
        <v>13</v>
      </c>
      <c r="F17" s="44" t="s">
        <v>13</v>
      </c>
      <c r="G17" s="44">
        <v>0.97115930989246702</v>
      </c>
      <c r="H17" s="45">
        <v>4847589.4955857098</v>
      </c>
      <c r="I17" s="45" t="s">
        <v>13</v>
      </c>
      <c r="J17" s="45" t="s">
        <v>13</v>
      </c>
      <c r="K17" s="45" t="s">
        <v>13</v>
      </c>
      <c r="L17" s="44">
        <v>0</v>
      </c>
      <c r="M17" s="44">
        <v>0</v>
      </c>
    </row>
    <row r="18" spans="1:13" ht="15.75" thickBot="1" x14ac:dyDescent="0.3">
      <c r="A18" s="57"/>
      <c r="B18" s="43">
        <v>2016</v>
      </c>
      <c r="C18" s="44" t="s">
        <v>13</v>
      </c>
      <c r="D18" s="44">
        <v>8.3031974073300088</v>
      </c>
      <c r="E18" s="44" t="s">
        <v>13</v>
      </c>
      <c r="F18" s="44" t="s">
        <v>13</v>
      </c>
      <c r="G18" s="44">
        <v>0.96551024357531667</v>
      </c>
      <c r="H18" s="45">
        <v>4944861.3938867897</v>
      </c>
      <c r="I18" s="45" t="s">
        <v>13</v>
      </c>
      <c r="J18" s="45" t="s">
        <v>13</v>
      </c>
      <c r="K18" s="45" t="s">
        <v>13</v>
      </c>
      <c r="L18" s="44">
        <v>0</v>
      </c>
      <c r="M18" s="44">
        <v>-10.224859741156097</v>
      </c>
    </row>
    <row r="19" spans="1:13" ht="15.75" thickBot="1" x14ac:dyDescent="0.3">
      <c r="A19" s="57"/>
      <c r="B19" s="43">
        <v>2017</v>
      </c>
      <c r="C19" s="44" t="s">
        <v>13</v>
      </c>
      <c r="D19" s="44">
        <v>9.0933667992131628</v>
      </c>
      <c r="E19" s="44" t="s">
        <v>13</v>
      </c>
      <c r="F19" s="44" t="s">
        <v>13</v>
      </c>
      <c r="G19" s="44">
        <v>0.95989403690326325</v>
      </c>
      <c r="H19" s="45">
        <v>5042686.11218997</v>
      </c>
      <c r="I19" s="45" t="s">
        <v>13</v>
      </c>
      <c r="J19" s="45" t="s">
        <v>13</v>
      </c>
      <c r="K19" s="45" t="s">
        <v>13</v>
      </c>
      <c r="L19" s="44">
        <v>0</v>
      </c>
      <c r="M19" s="44">
        <v>-1.0981320890578026</v>
      </c>
    </row>
    <row r="20" spans="1:13" ht="15.75" thickBot="1" x14ac:dyDescent="0.3">
      <c r="A20" s="57"/>
      <c r="B20" s="43">
        <v>2018</v>
      </c>
      <c r="C20" s="44" t="s">
        <v>13</v>
      </c>
      <c r="D20" s="44">
        <v>9.8370556386326005</v>
      </c>
      <c r="E20" s="44" t="s">
        <v>13</v>
      </c>
      <c r="F20" s="44" t="s">
        <v>13</v>
      </c>
      <c r="G20" s="44">
        <v>0.9543104987374148</v>
      </c>
      <c r="H20" s="45">
        <v>5140452.3698783303</v>
      </c>
      <c r="I20" s="45" t="s">
        <v>13</v>
      </c>
      <c r="J20" s="45" t="s">
        <v>13</v>
      </c>
      <c r="K20" s="45" t="s">
        <v>13</v>
      </c>
      <c r="L20" s="44">
        <v>0</v>
      </c>
      <c r="M20" s="44">
        <v>0.14213721380290067</v>
      </c>
    </row>
    <row r="21" spans="1:13" ht="15.75" thickBot="1" x14ac:dyDescent="0.3">
      <c r="A21" s="57"/>
      <c r="B21" s="43">
        <v>2019</v>
      </c>
      <c r="C21" s="44" t="s">
        <v>13</v>
      </c>
      <c r="D21" s="44">
        <v>9.9485102212284318</v>
      </c>
      <c r="E21" s="44" t="s">
        <v>13</v>
      </c>
      <c r="F21" s="44" t="s">
        <v>13</v>
      </c>
      <c r="G21" s="44">
        <v>0.94875943905070148</v>
      </c>
      <c r="H21" s="45">
        <v>5238093.02917872</v>
      </c>
      <c r="I21" s="45" t="s">
        <v>13</v>
      </c>
      <c r="J21" s="45" t="s">
        <v>13</v>
      </c>
      <c r="K21" s="45" t="s">
        <v>13</v>
      </c>
      <c r="L21" s="44">
        <v>0</v>
      </c>
      <c r="M21" s="44">
        <v>-12.697000151581298</v>
      </c>
    </row>
    <row r="22" spans="1:13" ht="15.75" thickBot="1" x14ac:dyDescent="0.3">
      <c r="A22" s="57"/>
      <c r="B22" s="43">
        <v>2020</v>
      </c>
      <c r="C22" s="44" t="s">
        <v>13</v>
      </c>
      <c r="D22" s="44">
        <v>10.209540910436598</v>
      </c>
      <c r="E22" s="44" t="s">
        <v>13</v>
      </c>
      <c r="F22" s="44" t="s">
        <v>13</v>
      </c>
      <c r="G22" s="44">
        <v>0.94875943905070137</v>
      </c>
      <c r="H22" s="45">
        <v>5335706.8325237799</v>
      </c>
      <c r="I22" s="45" t="s">
        <v>13</v>
      </c>
      <c r="J22" s="45" t="s">
        <v>13</v>
      </c>
      <c r="K22" s="45" t="s">
        <v>13</v>
      </c>
      <c r="L22" s="44">
        <v>0</v>
      </c>
      <c r="M22" s="44">
        <v>2.6478547679922997</v>
      </c>
    </row>
    <row r="23" spans="1:13" ht="15.75" thickBot="1" x14ac:dyDescent="0.3">
      <c r="A23" s="57"/>
      <c r="B23" s="43">
        <v>2021</v>
      </c>
      <c r="C23" s="44" t="s">
        <v>13</v>
      </c>
      <c r="D23" s="44">
        <v>10.81970530177618</v>
      </c>
      <c r="E23" s="44" t="s">
        <v>13</v>
      </c>
      <c r="F23" s="44" t="s">
        <v>13</v>
      </c>
      <c r="G23" s="44">
        <v>0.94875943905070137</v>
      </c>
      <c r="H23" s="45">
        <v>5433006.8672855999</v>
      </c>
      <c r="I23" s="45" t="s">
        <v>13</v>
      </c>
      <c r="J23" s="45" t="s">
        <v>13</v>
      </c>
      <c r="K23" s="45" t="s">
        <v>13</v>
      </c>
      <c r="L23" s="44">
        <v>0</v>
      </c>
      <c r="M23" s="44">
        <v>-0.54400000000000048</v>
      </c>
    </row>
    <row r="24" spans="1:13" ht="15.75" thickBot="1" x14ac:dyDescent="0.3">
      <c r="A24" s="57"/>
      <c r="B24" s="43">
        <v>2022</v>
      </c>
      <c r="C24" s="44" t="s">
        <v>13</v>
      </c>
      <c r="D24" s="44">
        <v>10.911387782594595</v>
      </c>
      <c r="E24" s="44" t="s">
        <v>13</v>
      </c>
      <c r="F24" s="44" t="s">
        <v>13</v>
      </c>
      <c r="G24" s="44">
        <v>0.94875943905070137</v>
      </c>
      <c r="H24" s="45">
        <v>5530356.81708962</v>
      </c>
      <c r="I24" s="45" t="s">
        <v>13</v>
      </c>
      <c r="J24" s="45" t="s">
        <v>13</v>
      </c>
      <c r="K24" s="45" t="s">
        <v>13</v>
      </c>
      <c r="L24" s="44">
        <v>0</v>
      </c>
      <c r="M24" s="44">
        <v>-2.7059999999999995</v>
      </c>
    </row>
    <row r="25" spans="1:13" ht="15.75" thickBot="1" x14ac:dyDescent="0.3">
      <c r="A25" s="57"/>
      <c r="B25" s="43">
        <v>2023</v>
      </c>
      <c r="C25" s="44" t="s">
        <v>13</v>
      </c>
      <c r="D25" s="44">
        <v>10.929731306028994</v>
      </c>
      <c r="E25" s="44" t="s">
        <v>13</v>
      </c>
      <c r="F25" s="44" t="s">
        <v>13</v>
      </c>
      <c r="G25" s="44">
        <v>0.94875943905070137</v>
      </c>
      <c r="H25" s="45">
        <v>5627678.9208359597</v>
      </c>
      <c r="I25" s="45" t="s">
        <v>13</v>
      </c>
      <c r="J25" s="45" t="s">
        <v>13</v>
      </c>
      <c r="K25" s="45" t="s">
        <v>13</v>
      </c>
      <c r="L25" s="44">
        <v>0</v>
      </c>
      <c r="M25" s="44">
        <v>7.9999999999991189E-3</v>
      </c>
    </row>
    <row r="26" spans="1:13" ht="15.75" thickBot="1" x14ac:dyDescent="0.3">
      <c r="A26" s="57"/>
      <c r="B26" s="43">
        <v>2024</v>
      </c>
      <c r="C26" s="44" t="s">
        <v>13</v>
      </c>
      <c r="D26" s="44">
        <v>10.949237118188286</v>
      </c>
      <c r="E26" s="44" t="s">
        <v>13</v>
      </c>
      <c r="F26" s="44" t="s">
        <v>13</v>
      </c>
      <c r="G26" s="44">
        <v>0.94875943905070137</v>
      </c>
      <c r="H26" s="45">
        <v>5724892.4846796403</v>
      </c>
      <c r="I26" s="45" t="s">
        <v>13</v>
      </c>
      <c r="J26" s="45" t="s">
        <v>13</v>
      </c>
      <c r="K26" s="45" t="s">
        <v>13</v>
      </c>
      <c r="L26" s="44">
        <v>0</v>
      </c>
      <c r="M26" s="44">
        <v>-0.47751200000000082</v>
      </c>
    </row>
    <row r="27" spans="1:13" ht="15.75" thickBot="1" x14ac:dyDescent="0.3">
      <c r="A27" s="57"/>
      <c r="B27" s="43">
        <v>2025</v>
      </c>
      <c r="C27" s="44" t="s">
        <v>13</v>
      </c>
      <c r="D27" s="44">
        <v>11.001026177069235</v>
      </c>
      <c r="E27" s="44" t="s">
        <v>13</v>
      </c>
      <c r="F27" s="44" t="s">
        <v>13</v>
      </c>
      <c r="G27" s="44">
        <v>0.94875943905070137</v>
      </c>
      <c r="H27" s="45">
        <v>5821938.8581491504</v>
      </c>
      <c r="I27" s="45" t="s">
        <v>13</v>
      </c>
      <c r="J27" s="45" t="s">
        <v>13</v>
      </c>
      <c r="K27" s="45" t="s">
        <v>13</v>
      </c>
      <c r="L27" s="44">
        <v>0</v>
      </c>
      <c r="M27" s="44">
        <v>2.3512000000000199E-2</v>
      </c>
    </row>
    <row r="28" spans="1:13" ht="15.75" thickBot="1" x14ac:dyDescent="0.3">
      <c r="A28" s="57"/>
      <c r="B28" s="43">
        <v>2026</v>
      </c>
      <c r="C28" s="44" t="s">
        <v>13</v>
      </c>
      <c r="D28" s="44">
        <v>11.022834872721409</v>
      </c>
      <c r="E28" s="44" t="s">
        <v>13</v>
      </c>
      <c r="F28" s="44" t="s">
        <v>13</v>
      </c>
      <c r="G28" s="44">
        <v>0.94875943905070137</v>
      </c>
      <c r="H28" s="45">
        <v>5918736.2780310595</v>
      </c>
      <c r="I28" s="45" t="s">
        <v>13</v>
      </c>
      <c r="J28" s="45" t="s">
        <v>13</v>
      </c>
      <c r="K28" s="45" t="s">
        <v>13</v>
      </c>
      <c r="L28" s="44">
        <v>0</v>
      </c>
      <c r="M28" s="44">
        <v>1.5487999999997726E-2</v>
      </c>
    </row>
    <row r="29" spans="1:13" ht="15.75" thickBot="1" x14ac:dyDescent="0.3">
      <c r="A29" s="57"/>
      <c r="B29" s="43">
        <v>2027</v>
      </c>
      <c r="C29" s="44" t="s">
        <v>13</v>
      </c>
      <c r="D29" s="44">
        <v>11.048087046634453</v>
      </c>
      <c r="E29" s="44" t="s">
        <v>13</v>
      </c>
      <c r="F29" s="44" t="s">
        <v>13</v>
      </c>
      <c r="G29" s="44">
        <v>0.94875943905070137</v>
      </c>
      <c r="H29" s="45">
        <v>6015181.7609201605</v>
      </c>
      <c r="I29" s="45" t="s">
        <v>13</v>
      </c>
      <c r="J29" s="45" t="s">
        <v>13</v>
      </c>
      <c r="K29" s="45" t="s">
        <v>13</v>
      </c>
      <c r="L29" s="44">
        <v>0</v>
      </c>
      <c r="M29" s="44">
        <v>2.3400000000002308E-2</v>
      </c>
    </row>
    <row r="30" spans="1:13" ht="15.75" thickBot="1" x14ac:dyDescent="0.3">
      <c r="A30" s="57"/>
      <c r="B30" s="43">
        <v>2028</v>
      </c>
      <c r="C30" s="44" t="s">
        <v>13</v>
      </c>
      <c r="D30" s="44">
        <v>11.074487046634449</v>
      </c>
      <c r="E30" s="44" t="s">
        <v>13</v>
      </c>
      <c r="F30" s="44" t="s">
        <v>13</v>
      </c>
      <c r="G30" s="44">
        <v>0.94875943905070137</v>
      </c>
      <c r="H30" s="45">
        <v>6111323.2709534802</v>
      </c>
      <c r="I30" s="45" t="s">
        <v>13</v>
      </c>
      <c r="J30" s="45" t="s">
        <v>13</v>
      </c>
      <c r="K30" s="45" t="s">
        <v>13</v>
      </c>
      <c r="L30" s="44">
        <v>0</v>
      </c>
      <c r="M30" s="44">
        <v>1.559999999999917E-2</v>
      </c>
    </row>
    <row r="31" spans="1:13" ht="15.75" thickBot="1" x14ac:dyDescent="0.3">
      <c r="A31" s="57"/>
      <c r="B31" s="43">
        <v>2029</v>
      </c>
      <c r="C31" s="44" t="s">
        <v>13</v>
      </c>
      <c r="D31" s="44">
        <v>11.101460959677929</v>
      </c>
      <c r="E31" s="44" t="s">
        <v>13</v>
      </c>
      <c r="F31" s="44" t="s">
        <v>13</v>
      </c>
      <c r="G31" s="44">
        <v>0.94875943905070137</v>
      </c>
      <c r="H31" s="45">
        <v>6207121.2436037799</v>
      </c>
      <c r="I31" s="45" t="s">
        <v>13</v>
      </c>
      <c r="J31" s="45" t="s">
        <v>13</v>
      </c>
      <c r="K31" s="45" t="s">
        <v>13</v>
      </c>
      <c r="L31" s="44">
        <v>0</v>
      </c>
      <c r="M31" s="44">
        <v>0</v>
      </c>
    </row>
    <row r="32" spans="1:13" ht="15.75" thickBot="1" x14ac:dyDescent="0.3">
      <c r="A32" s="57"/>
      <c r="B32" s="43">
        <v>2030</v>
      </c>
      <c r="C32" s="44" t="s">
        <v>13</v>
      </c>
      <c r="D32" s="44">
        <v>11.129582698808363</v>
      </c>
      <c r="E32" s="44" t="s">
        <v>13</v>
      </c>
      <c r="F32" s="44" t="s">
        <v>13</v>
      </c>
      <c r="G32" s="44">
        <v>0.94875943905070137</v>
      </c>
      <c r="H32" s="45">
        <v>6302553.4135521399</v>
      </c>
      <c r="I32" s="45" t="s">
        <v>13</v>
      </c>
      <c r="J32" s="45" t="s">
        <v>13</v>
      </c>
      <c r="K32" s="45" t="s">
        <v>13</v>
      </c>
      <c r="L32" s="44">
        <v>0</v>
      </c>
      <c r="M32" s="44">
        <v>0</v>
      </c>
    </row>
    <row r="33" spans="1:13" ht="15.75" thickBot="1" x14ac:dyDescent="0.3">
      <c r="A33" s="57"/>
      <c r="B33" s="43">
        <v>2031</v>
      </c>
      <c r="C33" s="44" t="s">
        <v>13</v>
      </c>
      <c r="D33" s="44">
        <v>11.158278350982275</v>
      </c>
      <c r="E33" s="44" t="s">
        <v>13</v>
      </c>
      <c r="F33" s="44" t="s">
        <v>13</v>
      </c>
      <c r="G33" s="44">
        <v>0.94875943905070137</v>
      </c>
      <c r="H33" s="45">
        <v>6397614.8356462503</v>
      </c>
      <c r="I33" s="45" t="s">
        <v>13</v>
      </c>
      <c r="J33" s="45" t="s">
        <v>13</v>
      </c>
      <c r="K33" s="45" t="s">
        <v>13</v>
      </c>
      <c r="L33" s="44">
        <v>0</v>
      </c>
      <c r="M33" s="44">
        <v>0</v>
      </c>
    </row>
    <row r="34" spans="1:13" ht="15.75" thickBot="1" x14ac:dyDescent="0.3">
      <c r="A34" s="57"/>
      <c r="B34" s="43">
        <v>2032</v>
      </c>
      <c r="C34" s="44" t="s">
        <v>13</v>
      </c>
      <c r="D34" s="44">
        <v>11.189269655330101</v>
      </c>
      <c r="E34" s="44" t="s">
        <v>13</v>
      </c>
      <c r="F34" s="44" t="s">
        <v>13</v>
      </c>
      <c r="G34" s="44">
        <v>0.94875943905070137</v>
      </c>
      <c r="H34" s="45">
        <v>6492223.4939117702</v>
      </c>
      <c r="I34" s="45" t="s">
        <v>13</v>
      </c>
      <c r="J34" s="45" t="s">
        <v>13</v>
      </c>
      <c r="K34" s="45" t="s">
        <v>13</v>
      </c>
      <c r="L34" s="44">
        <v>0</v>
      </c>
      <c r="M34" s="44">
        <v>0</v>
      </c>
    </row>
    <row r="35" spans="1:13" ht="15.75" thickBot="1" x14ac:dyDescent="0.3">
      <c r="A35" s="57"/>
      <c r="B35" s="43">
        <v>2033</v>
      </c>
      <c r="C35" s="44" t="s">
        <v>13</v>
      </c>
      <c r="D35" s="44">
        <v>11.221408785764885</v>
      </c>
      <c r="E35" s="44" t="s">
        <v>13</v>
      </c>
      <c r="F35" s="44" t="s">
        <v>13</v>
      </c>
      <c r="G35" s="44">
        <v>0.94875943905070137</v>
      </c>
      <c r="H35" s="45">
        <v>6586391.7533599297</v>
      </c>
      <c r="I35" s="45" t="s">
        <v>13</v>
      </c>
      <c r="J35" s="45" t="s">
        <v>13</v>
      </c>
      <c r="K35" s="45" t="s">
        <v>13</v>
      </c>
      <c r="L35" s="44">
        <v>0</v>
      </c>
      <c r="M35" s="44">
        <v>0</v>
      </c>
    </row>
    <row r="36" spans="1:13" ht="15.75" thickBot="1" x14ac:dyDescent="0.3">
      <c r="A36" s="57"/>
      <c r="B36" s="43">
        <v>2034</v>
      </c>
      <c r="C36" s="44" t="s">
        <v>13</v>
      </c>
      <c r="D36" s="44">
        <v>11.254695742286625</v>
      </c>
      <c r="E36" s="44" t="s">
        <v>13</v>
      </c>
      <c r="F36" s="44" t="s">
        <v>13</v>
      </c>
      <c r="G36" s="44">
        <v>0.94875943905070137</v>
      </c>
      <c r="H36" s="45">
        <v>6680143.5628494704</v>
      </c>
      <c r="I36" s="45" t="s">
        <v>13</v>
      </c>
      <c r="J36" s="45" t="s">
        <v>13</v>
      </c>
      <c r="K36" s="45" t="s">
        <v>13</v>
      </c>
      <c r="L36" s="44">
        <v>0</v>
      </c>
      <c r="M36" s="44">
        <v>0</v>
      </c>
    </row>
    <row r="37" spans="1:13" ht="15.75" thickBot="1" x14ac:dyDescent="0.3">
      <c r="A37" s="58"/>
      <c r="B37" s="43">
        <v>2035</v>
      </c>
      <c r="C37" s="44" t="s">
        <v>13</v>
      </c>
      <c r="D37" s="44">
        <v>11.290278350982277</v>
      </c>
      <c r="E37" s="44" t="s">
        <v>13</v>
      </c>
      <c r="F37" s="44" t="s">
        <v>13</v>
      </c>
      <c r="G37" s="44">
        <v>0.94875943905070137</v>
      </c>
      <c r="H37" s="45">
        <v>6773522.18190098</v>
      </c>
      <c r="I37" s="45" t="s">
        <v>13</v>
      </c>
      <c r="J37" s="45" t="s">
        <v>13</v>
      </c>
      <c r="K37" s="45" t="s">
        <v>13</v>
      </c>
      <c r="L37" s="44">
        <v>0</v>
      </c>
      <c r="M37" s="44">
        <v>0</v>
      </c>
    </row>
    <row r="38" spans="1:13" ht="15.75" thickTop="1" x14ac:dyDescent="0.25"/>
  </sheetData>
  <mergeCells count="2">
    <mergeCell ref="A1:A16"/>
    <mergeCell ref="A17:A3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42"/>
  <sheetViews>
    <sheetView workbookViewId="0">
      <selection sqref="A1:A16"/>
    </sheetView>
  </sheetViews>
  <sheetFormatPr defaultRowHeight="15" x14ac:dyDescent="0.2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2" customWidth="1"/>
    <col min="8" max="9" width="12.140625" style="2" customWidth="1"/>
    <col min="10" max="10" width="10.42578125" style="1" customWidth="1"/>
    <col min="11" max="16384" width="9.140625" style="1"/>
  </cols>
  <sheetData>
    <row r="1" spans="1:10" ht="76.5" customHeight="1" thickTop="1" thickBot="1" x14ac:dyDescent="0.3">
      <c r="A1" s="54" t="s">
        <v>0</v>
      </c>
      <c r="B1" s="42" t="s">
        <v>50</v>
      </c>
      <c r="C1" s="42" t="s">
        <v>42</v>
      </c>
      <c r="D1" s="42" t="s">
        <v>43</v>
      </c>
      <c r="E1" s="42" t="s">
        <v>44</v>
      </c>
      <c r="F1" s="42" t="s">
        <v>47</v>
      </c>
      <c r="G1" s="42" t="s">
        <v>8</v>
      </c>
      <c r="H1" s="42" t="s">
        <v>14</v>
      </c>
      <c r="I1" s="42" t="s">
        <v>41</v>
      </c>
      <c r="J1" s="42" t="s">
        <v>48</v>
      </c>
    </row>
    <row r="2" spans="1:10" ht="16.5" thickTop="1" thickBot="1" x14ac:dyDescent="0.3">
      <c r="A2" s="55"/>
      <c r="B2" s="43">
        <v>2000</v>
      </c>
      <c r="C2" s="44">
        <v>2.6</v>
      </c>
      <c r="D2" s="44">
        <v>1</v>
      </c>
      <c r="E2" s="44">
        <f t="shared" ref="E2:E15" si="0">SUM(C2:D2)</f>
        <v>3.6</v>
      </c>
      <c r="F2" s="45">
        <v>3537670</v>
      </c>
      <c r="G2" s="44">
        <v>6.3472862967885844</v>
      </c>
      <c r="H2" s="45">
        <v>0</v>
      </c>
      <c r="I2" s="45">
        <v>1</v>
      </c>
      <c r="J2" s="44" t="s">
        <v>49</v>
      </c>
    </row>
    <row r="3" spans="1:10" ht="15.75" thickBot="1" x14ac:dyDescent="0.3">
      <c r="A3" s="55"/>
      <c r="B3" s="43">
        <v>2001</v>
      </c>
      <c r="C3" s="44">
        <v>2.6</v>
      </c>
      <c r="D3" s="44">
        <v>0.92499999999999993</v>
      </c>
      <c r="E3" s="44">
        <f t="shared" si="0"/>
        <v>3.5249999999999999</v>
      </c>
      <c r="F3" s="45">
        <v>3611203</v>
      </c>
      <c r="G3" s="44">
        <v>6.2057406645482658</v>
      </c>
      <c r="H3" s="45">
        <v>0</v>
      </c>
      <c r="I3" s="45">
        <v>2</v>
      </c>
      <c r="J3" s="44" t="s">
        <v>49</v>
      </c>
    </row>
    <row r="4" spans="1:10" ht="15.75" thickBot="1" x14ac:dyDescent="0.3">
      <c r="A4" s="55"/>
      <c r="B4" s="43">
        <v>2002</v>
      </c>
      <c r="C4" s="44">
        <v>2.5993500000000003</v>
      </c>
      <c r="D4" s="44">
        <v>0.94950249999999992</v>
      </c>
      <c r="E4" s="44">
        <f t="shared" si="0"/>
        <v>3.5488525000000002</v>
      </c>
      <c r="F4" s="45">
        <v>3700791</v>
      </c>
      <c r="G4" s="44">
        <v>6.0733540583492562</v>
      </c>
      <c r="H4" s="45">
        <v>0</v>
      </c>
      <c r="I4" s="45">
        <v>3</v>
      </c>
      <c r="J4" s="44" t="s">
        <v>49</v>
      </c>
    </row>
    <row r="5" spans="1:10" ht="15.75" thickBot="1" x14ac:dyDescent="0.3">
      <c r="A5" s="55"/>
      <c r="B5" s="43">
        <v>2003</v>
      </c>
      <c r="C5" s="44">
        <v>2.6071499999999999</v>
      </c>
      <c r="D5" s="44">
        <v>0.96425499999999997</v>
      </c>
      <c r="E5" s="44">
        <f t="shared" si="0"/>
        <v>3.5714049999999999</v>
      </c>
      <c r="F5" s="45">
        <v>3788560</v>
      </c>
      <c r="G5" s="44">
        <v>5.9549519492066549</v>
      </c>
      <c r="H5" s="45">
        <v>0</v>
      </c>
      <c r="I5" s="45">
        <v>4</v>
      </c>
      <c r="J5" s="44" t="s">
        <v>49</v>
      </c>
    </row>
    <row r="6" spans="1:10" ht="15.75" thickBot="1" x14ac:dyDescent="0.3">
      <c r="A6" s="55"/>
      <c r="B6" s="43">
        <v>2004</v>
      </c>
      <c r="C6" s="44">
        <v>2.59965</v>
      </c>
      <c r="D6" s="44">
        <v>0.99306249999999996</v>
      </c>
      <c r="E6" s="44">
        <f t="shared" si="0"/>
        <v>3.5927125000000002</v>
      </c>
      <c r="F6" s="45">
        <v>3872351</v>
      </c>
      <c r="G6" s="44">
        <v>5.766348890711785</v>
      </c>
      <c r="H6" s="45">
        <v>0</v>
      </c>
      <c r="I6" s="45">
        <v>5</v>
      </c>
      <c r="J6" s="44" t="s">
        <v>49</v>
      </c>
    </row>
    <row r="7" spans="1:10" ht="15.75" thickBot="1" x14ac:dyDescent="0.3">
      <c r="A7" s="55"/>
      <c r="B7" s="43">
        <v>2005</v>
      </c>
      <c r="C7" s="44">
        <v>2.5863800000000001</v>
      </c>
      <c r="D7" s="44">
        <v>1.0281875</v>
      </c>
      <c r="E7" s="44">
        <f t="shared" si="0"/>
        <v>3.6145675000000002</v>
      </c>
      <c r="F7" s="45">
        <v>3964175</v>
      </c>
      <c r="G7" s="44">
        <v>5.2837201918667027</v>
      </c>
      <c r="H7" s="45">
        <v>0</v>
      </c>
      <c r="I7" s="45">
        <v>6</v>
      </c>
      <c r="J7" s="44" t="s">
        <v>49</v>
      </c>
    </row>
    <row r="8" spans="1:10" ht="15.75" thickBot="1" x14ac:dyDescent="0.3">
      <c r="A8" s="55"/>
      <c r="B8" s="43">
        <v>2006</v>
      </c>
      <c r="C8" s="44">
        <v>2.3408549999999999</v>
      </c>
      <c r="D8" s="44">
        <v>1.061175</v>
      </c>
      <c r="E8" s="44">
        <f t="shared" si="0"/>
        <v>3.4020299999999999</v>
      </c>
      <c r="F8" s="45">
        <v>4055845</v>
      </c>
      <c r="G8" s="44">
        <v>5.2050245248972198</v>
      </c>
      <c r="H8" s="45">
        <v>0</v>
      </c>
      <c r="I8" s="45">
        <v>7</v>
      </c>
      <c r="J8" s="44" t="s">
        <v>49</v>
      </c>
    </row>
    <row r="9" spans="1:10" ht="15.75" thickBot="1" x14ac:dyDescent="0.3">
      <c r="A9" s="55"/>
      <c r="B9" s="43">
        <v>2007</v>
      </c>
      <c r="C9" s="44">
        <v>2.1613199999999999</v>
      </c>
      <c r="D9" s="44">
        <v>1.1013999999999999</v>
      </c>
      <c r="E9" s="44">
        <f t="shared" si="0"/>
        <v>3.2627199999999998</v>
      </c>
      <c r="F9" s="45">
        <v>4159990</v>
      </c>
      <c r="G9" s="44">
        <v>5.1931107863816663</v>
      </c>
      <c r="H9" s="45">
        <v>0</v>
      </c>
      <c r="I9" s="45">
        <v>8</v>
      </c>
      <c r="J9" s="44" t="s">
        <v>49</v>
      </c>
    </row>
    <row r="10" spans="1:10" ht="15.75" thickBot="1" x14ac:dyDescent="0.3">
      <c r="A10" s="55"/>
      <c r="B10" s="43">
        <v>2008</v>
      </c>
      <c r="C10" s="44">
        <v>2.4110399999999998</v>
      </c>
      <c r="D10" s="44">
        <v>1.0257575000000001</v>
      </c>
      <c r="E10" s="44">
        <f t="shared" si="0"/>
        <v>3.4367974999999999</v>
      </c>
      <c r="F10" s="45">
        <v>4275551</v>
      </c>
      <c r="G10" s="44">
        <v>5.1210999001939843</v>
      </c>
      <c r="H10" s="45">
        <v>0</v>
      </c>
      <c r="I10" s="45">
        <v>9</v>
      </c>
      <c r="J10" s="44" t="s">
        <v>49</v>
      </c>
    </row>
    <row r="11" spans="1:10" ht="15.75" thickBot="1" x14ac:dyDescent="0.3">
      <c r="A11" s="55"/>
      <c r="B11" s="43">
        <v>2009</v>
      </c>
      <c r="C11" s="44">
        <v>2.555885</v>
      </c>
      <c r="D11" s="44">
        <v>0.97762250000000006</v>
      </c>
      <c r="E11" s="44">
        <f t="shared" si="0"/>
        <v>3.5335074999999998</v>
      </c>
      <c r="F11" s="45">
        <v>4367454</v>
      </c>
      <c r="G11" s="44">
        <v>5.1180845964811734</v>
      </c>
      <c r="H11" s="45">
        <v>0</v>
      </c>
      <c r="I11" s="45">
        <v>9</v>
      </c>
      <c r="J11" s="44" t="s">
        <v>49</v>
      </c>
    </row>
    <row r="12" spans="1:10" ht="15.75" thickBot="1" x14ac:dyDescent="0.3">
      <c r="A12" s="55"/>
      <c r="B12" s="43">
        <v>2010</v>
      </c>
      <c r="C12" s="44">
        <v>2.9678250000000004</v>
      </c>
      <c r="D12" s="44">
        <v>1.2170174999999999</v>
      </c>
      <c r="E12" s="44">
        <f t="shared" si="0"/>
        <v>4.1848425000000002</v>
      </c>
      <c r="F12" s="45">
        <v>4436882</v>
      </c>
      <c r="G12" s="44">
        <v>5.2833143226696127</v>
      </c>
      <c r="H12" s="45">
        <v>0</v>
      </c>
      <c r="I12" s="45">
        <v>9</v>
      </c>
      <c r="J12" s="44" t="s">
        <v>49</v>
      </c>
    </row>
    <row r="13" spans="1:10" ht="15.75" thickBot="1" x14ac:dyDescent="0.3">
      <c r="A13" s="55"/>
      <c r="B13" s="43">
        <v>2011</v>
      </c>
      <c r="C13" s="44">
        <v>3.5140900000000004</v>
      </c>
      <c r="D13" s="44">
        <v>1.4889049999999999</v>
      </c>
      <c r="E13" s="44">
        <f t="shared" si="0"/>
        <v>5.0029950000000003</v>
      </c>
      <c r="F13" s="45">
        <v>4518605</v>
      </c>
      <c r="G13" s="44">
        <v>5.2683976609917478</v>
      </c>
      <c r="H13" s="45">
        <v>1</v>
      </c>
      <c r="I13" s="45">
        <v>9</v>
      </c>
      <c r="J13" s="44" t="s">
        <v>49</v>
      </c>
    </row>
    <row r="14" spans="1:10" ht="15.75" thickBot="1" x14ac:dyDescent="0.3">
      <c r="A14" s="55"/>
      <c r="B14" s="43">
        <v>2012</v>
      </c>
      <c r="C14" s="44">
        <v>3.5320650000000002</v>
      </c>
      <c r="D14" s="44">
        <v>1.6440674999999998</v>
      </c>
      <c r="E14" s="44">
        <f t="shared" si="0"/>
        <v>5.1761324999999996</v>
      </c>
      <c r="F14" s="45">
        <v>4608886</v>
      </c>
      <c r="G14" s="44">
        <v>5.3066011231954198</v>
      </c>
      <c r="H14" s="45">
        <v>1</v>
      </c>
      <c r="I14" s="45">
        <v>9</v>
      </c>
      <c r="J14" s="44" t="s">
        <v>49</v>
      </c>
    </row>
    <row r="15" spans="1:10" ht="15.75" thickBot="1" x14ac:dyDescent="0.3">
      <c r="A15" s="55"/>
      <c r="B15" s="43">
        <v>2013</v>
      </c>
      <c r="C15" s="44">
        <v>3.4959799999999999</v>
      </c>
      <c r="D15" s="44">
        <v>1.626455</v>
      </c>
      <c r="E15" s="44">
        <f t="shared" si="0"/>
        <v>5.1224349999999994</v>
      </c>
      <c r="F15" s="45">
        <v>4686318</v>
      </c>
      <c r="G15" s="44">
        <v>7.4701879607532575</v>
      </c>
      <c r="H15" s="45">
        <v>1</v>
      </c>
      <c r="I15" s="45">
        <v>9</v>
      </c>
      <c r="J15" s="44" t="s">
        <v>49</v>
      </c>
    </row>
    <row r="16" spans="1:10" ht="15.75" thickBot="1" x14ac:dyDescent="0.3">
      <c r="A16" s="55"/>
      <c r="B16" s="43">
        <v>2014</v>
      </c>
      <c r="C16" s="44">
        <v>3.5400399999999999</v>
      </c>
      <c r="D16" s="44">
        <v>1.5424850000000001</v>
      </c>
      <c r="E16" s="44">
        <f>SUM(C16:D16)</f>
        <v>5.0825250000000004</v>
      </c>
      <c r="F16" s="45">
        <v>4750513</v>
      </c>
      <c r="G16" s="44">
        <v>8.2493205540996968</v>
      </c>
      <c r="H16" s="45">
        <v>1</v>
      </c>
      <c r="I16" s="45">
        <v>9</v>
      </c>
      <c r="J16" s="44" t="s">
        <v>49</v>
      </c>
    </row>
    <row r="17" spans="1:10" ht="15.75" customHeight="1" thickTop="1" thickBot="1" x14ac:dyDescent="0.3">
      <c r="A17" s="56" t="s">
        <v>1</v>
      </c>
      <c r="B17" s="43">
        <v>2015</v>
      </c>
      <c r="C17" s="44" t="s">
        <v>13</v>
      </c>
      <c r="D17" s="44" t="s">
        <v>13</v>
      </c>
      <c r="E17" s="44" t="s">
        <v>13</v>
      </c>
      <c r="F17" s="45">
        <v>4847589.4955857098</v>
      </c>
      <c r="G17" s="44">
        <v>7.5506551293460538</v>
      </c>
      <c r="H17" s="45" t="s">
        <v>13</v>
      </c>
      <c r="I17" s="45" t="s">
        <v>13</v>
      </c>
      <c r="J17" s="44" t="s">
        <v>13</v>
      </c>
    </row>
    <row r="18" spans="1:10" ht="15.75" thickBot="1" x14ac:dyDescent="0.3">
      <c r="A18" s="57"/>
      <c r="B18" s="43">
        <v>2016</v>
      </c>
      <c r="C18" s="44" t="s">
        <v>13</v>
      </c>
      <c r="D18" s="44" t="s">
        <v>13</v>
      </c>
      <c r="E18" s="44" t="s">
        <v>13</v>
      </c>
      <c r="F18" s="45">
        <v>4944861.3938867897</v>
      </c>
      <c r="G18" s="44">
        <v>8.3031974073300088</v>
      </c>
      <c r="H18" s="45" t="s">
        <v>13</v>
      </c>
      <c r="I18" s="45" t="s">
        <v>13</v>
      </c>
      <c r="J18" s="44" t="s">
        <v>13</v>
      </c>
    </row>
    <row r="19" spans="1:10" ht="15.75" thickBot="1" x14ac:dyDescent="0.3">
      <c r="A19" s="57"/>
      <c r="B19" s="43">
        <v>2017</v>
      </c>
      <c r="C19" s="44" t="s">
        <v>13</v>
      </c>
      <c r="D19" s="44" t="s">
        <v>13</v>
      </c>
      <c r="E19" s="44" t="s">
        <v>13</v>
      </c>
      <c r="F19" s="45">
        <v>5042686.11218997</v>
      </c>
      <c r="G19" s="44">
        <v>9.0933667992131628</v>
      </c>
      <c r="H19" s="45" t="s">
        <v>13</v>
      </c>
      <c r="I19" s="45" t="s">
        <v>13</v>
      </c>
      <c r="J19" s="44" t="s">
        <v>13</v>
      </c>
    </row>
    <row r="20" spans="1:10" ht="15.75" thickBot="1" x14ac:dyDescent="0.3">
      <c r="A20" s="57"/>
      <c r="B20" s="43">
        <v>2018</v>
      </c>
      <c r="C20" s="44" t="s">
        <v>13</v>
      </c>
      <c r="D20" s="44" t="s">
        <v>13</v>
      </c>
      <c r="E20" s="44" t="s">
        <v>13</v>
      </c>
      <c r="F20" s="45">
        <v>5140452.3698783303</v>
      </c>
      <c r="G20" s="44">
        <v>9.8370556386326005</v>
      </c>
      <c r="H20" s="45" t="s">
        <v>13</v>
      </c>
      <c r="I20" s="45" t="s">
        <v>13</v>
      </c>
      <c r="J20" s="44" t="s">
        <v>13</v>
      </c>
    </row>
    <row r="21" spans="1:10" ht="15.75" thickBot="1" x14ac:dyDescent="0.3">
      <c r="A21" s="57"/>
      <c r="B21" s="43">
        <v>2019</v>
      </c>
      <c r="C21" s="44" t="s">
        <v>13</v>
      </c>
      <c r="D21" s="44" t="s">
        <v>13</v>
      </c>
      <c r="E21" s="44" t="s">
        <v>13</v>
      </c>
      <c r="F21" s="45">
        <v>5238093.02917872</v>
      </c>
      <c r="G21" s="44">
        <v>9.9485102212284318</v>
      </c>
      <c r="H21" s="45" t="s">
        <v>13</v>
      </c>
      <c r="I21" s="45" t="s">
        <v>13</v>
      </c>
      <c r="J21" s="44" t="s">
        <v>13</v>
      </c>
    </row>
    <row r="22" spans="1:10" ht="15.75" thickBot="1" x14ac:dyDescent="0.3">
      <c r="A22" s="57"/>
      <c r="B22" s="43">
        <v>2020</v>
      </c>
      <c r="C22" s="44" t="s">
        <v>13</v>
      </c>
      <c r="D22" s="44" t="s">
        <v>13</v>
      </c>
      <c r="E22" s="44" t="s">
        <v>13</v>
      </c>
      <c r="F22" s="45">
        <v>5335706.8325237799</v>
      </c>
      <c r="G22" s="44">
        <v>10.209540910436598</v>
      </c>
      <c r="H22" s="45" t="s">
        <v>13</v>
      </c>
      <c r="I22" s="45" t="s">
        <v>13</v>
      </c>
      <c r="J22" s="44" t="s">
        <v>13</v>
      </c>
    </row>
    <row r="23" spans="1:10" ht="15.75" thickBot="1" x14ac:dyDescent="0.3">
      <c r="A23" s="57"/>
      <c r="B23" s="43">
        <v>2021</v>
      </c>
      <c r="C23" s="44" t="s">
        <v>13</v>
      </c>
      <c r="D23" s="44" t="s">
        <v>13</v>
      </c>
      <c r="E23" s="44" t="s">
        <v>13</v>
      </c>
      <c r="F23" s="45">
        <v>5433006.8672855999</v>
      </c>
      <c r="G23" s="44">
        <v>10.81970530177618</v>
      </c>
      <c r="H23" s="45" t="s">
        <v>13</v>
      </c>
      <c r="I23" s="45" t="s">
        <v>13</v>
      </c>
      <c r="J23" s="44" t="s">
        <v>13</v>
      </c>
    </row>
    <row r="24" spans="1:10" ht="15.75" thickBot="1" x14ac:dyDescent="0.3">
      <c r="A24" s="57"/>
      <c r="B24" s="43">
        <v>2022</v>
      </c>
      <c r="C24" s="44" t="s">
        <v>13</v>
      </c>
      <c r="D24" s="44" t="s">
        <v>13</v>
      </c>
      <c r="E24" s="44" t="s">
        <v>13</v>
      </c>
      <c r="F24" s="45">
        <v>5530356.81708962</v>
      </c>
      <c r="G24" s="44">
        <v>10.911387782594595</v>
      </c>
      <c r="H24" s="45" t="s">
        <v>13</v>
      </c>
      <c r="I24" s="45" t="s">
        <v>13</v>
      </c>
      <c r="J24" s="44" t="s">
        <v>13</v>
      </c>
    </row>
    <row r="25" spans="1:10" ht="15.75" thickBot="1" x14ac:dyDescent="0.3">
      <c r="A25" s="57"/>
      <c r="B25" s="43">
        <v>2023</v>
      </c>
      <c r="C25" s="44" t="s">
        <v>13</v>
      </c>
      <c r="D25" s="44" t="s">
        <v>13</v>
      </c>
      <c r="E25" s="44" t="s">
        <v>13</v>
      </c>
      <c r="F25" s="45">
        <v>5627678.9208359597</v>
      </c>
      <c r="G25" s="44">
        <v>10.929731306028994</v>
      </c>
      <c r="H25" s="45" t="s">
        <v>13</v>
      </c>
      <c r="I25" s="45" t="s">
        <v>13</v>
      </c>
      <c r="J25" s="44" t="s">
        <v>13</v>
      </c>
    </row>
    <row r="26" spans="1:10" ht="15.75" thickBot="1" x14ac:dyDescent="0.3">
      <c r="A26" s="57"/>
      <c r="B26" s="43">
        <v>2024</v>
      </c>
      <c r="C26" s="44" t="s">
        <v>13</v>
      </c>
      <c r="D26" s="44" t="s">
        <v>13</v>
      </c>
      <c r="E26" s="44" t="s">
        <v>13</v>
      </c>
      <c r="F26" s="45">
        <v>5724892.4846796403</v>
      </c>
      <c r="G26" s="44">
        <v>10.949237118188286</v>
      </c>
      <c r="H26" s="45" t="s">
        <v>13</v>
      </c>
      <c r="I26" s="45" t="s">
        <v>13</v>
      </c>
      <c r="J26" s="44" t="s">
        <v>13</v>
      </c>
    </row>
    <row r="27" spans="1:10" ht="15.75" thickBot="1" x14ac:dyDescent="0.3">
      <c r="A27" s="57"/>
      <c r="B27" s="43">
        <v>2025</v>
      </c>
      <c r="C27" s="44" t="s">
        <v>13</v>
      </c>
      <c r="D27" s="44" t="s">
        <v>13</v>
      </c>
      <c r="E27" s="44" t="s">
        <v>13</v>
      </c>
      <c r="F27" s="45">
        <v>5821938.8581491504</v>
      </c>
      <c r="G27" s="44">
        <v>11.001026177069235</v>
      </c>
      <c r="H27" s="45" t="s">
        <v>13</v>
      </c>
      <c r="I27" s="45" t="s">
        <v>13</v>
      </c>
      <c r="J27" s="44" t="s">
        <v>13</v>
      </c>
    </row>
    <row r="28" spans="1:10" ht="15.75" thickBot="1" x14ac:dyDescent="0.3">
      <c r="A28" s="57"/>
      <c r="B28" s="43">
        <v>2026</v>
      </c>
      <c r="C28" s="44" t="s">
        <v>13</v>
      </c>
      <c r="D28" s="44" t="s">
        <v>13</v>
      </c>
      <c r="E28" s="44" t="s">
        <v>13</v>
      </c>
      <c r="F28" s="45">
        <v>5918736.2780310595</v>
      </c>
      <c r="G28" s="44">
        <v>11.022834872721409</v>
      </c>
      <c r="H28" s="45" t="s">
        <v>13</v>
      </c>
      <c r="I28" s="45" t="s">
        <v>13</v>
      </c>
      <c r="J28" s="44" t="s">
        <v>13</v>
      </c>
    </row>
    <row r="29" spans="1:10" ht="15.75" thickBot="1" x14ac:dyDescent="0.3">
      <c r="A29" s="57"/>
      <c r="B29" s="43">
        <v>2027</v>
      </c>
      <c r="C29" s="44" t="s">
        <v>13</v>
      </c>
      <c r="D29" s="44" t="s">
        <v>13</v>
      </c>
      <c r="E29" s="44" t="s">
        <v>13</v>
      </c>
      <c r="F29" s="45">
        <v>6015181.7609201605</v>
      </c>
      <c r="G29" s="44">
        <v>11.048087046634453</v>
      </c>
      <c r="H29" s="45" t="s">
        <v>13</v>
      </c>
      <c r="I29" s="45" t="s">
        <v>13</v>
      </c>
      <c r="J29" s="44" t="s">
        <v>13</v>
      </c>
    </row>
    <row r="30" spans="1:10" ht="15.75" thickBot="1" x14ac:dyDescent="0.3">
      <c r="A30" s="57"/>
      <c r="B30" s="43">
        <v>2028</v>
      </c>
      <c r="C30" s="44" t="s">
        <v>13</v>
      </c>
      <c r="D30" s="44" t="s">
        <v>13</v>
      </c>
      <c r="E30" s="44" t="s">
        <v>13</v>
      </c>
      <c r="F30" s="45">
        <v>6111323.2709534802</v>
      </c>
      <c r="G30" s="44">
        <v>11.074487046634449</v>
      </c>
      <c r="H30" s="45" t="s">
        <v>13</v>
      </c>
      <c r="I30" s="45" t="s">
        <v>13</v>
      </c>
      <c r="J30" s="44" t="s">
        <v>13</v>
      </c>
    </row>
    <row r="31" spans="1:10" ht="15.75" thickBot="1" x14ac:dyDescent="0.3">
      <c r="A31" s="57"/>
      <c r="B31" s="43">
        <v>2029</v>
      </c>
      <c r="C31" s="44" t="s">
        <v>13</v>
      </c>
      <c r="D31" s="44" t="s">
        <v>13</v>
      </c>
      <c r="E31" s="44" t="s">
        <v>13</v>
      </c>
      <c r="F31" s="45">
        <v>6207121.2436037799</v>
      </c>
      <c r="G31" s="44">
        <v>11.101460959677929</v>
      </c>
      <c r="H31" s="45" t="s">
        <v>13</v>
      </c>
      <c r="I31" s="45" t="s">
        <v>13</v>
      </c>
      <c r="J31" s="44" t="s">
        <v>13</v>
      </c>
    </row>
    <row r="32" spans="1:10" ht="15.75" thickBot="1" x14ac:dyDescent="0.3">
      <c r="A32" s="57"/>
      <c r="B32" s="43">
        <v>2030</v>
      </c>
      <c r="C32" s="44" t="s">
        <v>13</v>
      </c>
      <c r="D32" s="44" t="s">
        <v>13</v>
      </c>
      <c r="E32" s="44" t="s">
        <v>13</v>
      </c>
      <c r="F32" s="45">
        <v>6302553.4135521399</v>
      </c>
      <c r="G32" s="44">
        <v>11.129582698808363</v>
      </c>
      <c r="H32" s="45" t="s">
        <v>13</v>
      </c>
      <c r="I32" s="45" t="s">
        <v>13</v>
      </c>
      <c r="J32" s="44" t="s">
        <v>13</v>
      </c>
    </row>
    <row r="33" spans="1:10" ht="15.75" thickBot="1" x14ac:dyDescent="0.3">
      <c r="A33" s="57"/>
      <c r="B33" s="43">
        <v>2031</v>
      </c>
      <c r="C33" s="44" t="s">
        <v>13</v>
      </c>
      <c r="D33" s="44" t="s">
        <v>13</v>
      </c>
      <c r="E33" s="44" t="s">
        <v>13</v>
      </c>
      <c r="F33" s="45">
        <v>6397614.8356462503</v>
      </c>
      <c r="G33" s="44">
        <v>11.158278350982275</v>
      </c>
      <c r="H33" s="45" t="s">
        <v>13</v>
      </c>
      <c r="I33" s="45" t="s">
        <v>13</v>
      </c>
      <c r="J33" s="44" t="s">
        <v>13</v>
      </c>
    </row>
    <row r="34" spans="1:10" ht="15.75" thickBot="1" x14ac:dyDescent="0.3">
      <c r="A34" s="57"/>
      <c r="B34" s="43">
        <v>2032</v>
      </c>
      <c r="C34" s="44" t="s">
        <v>13</v>
      </c>
      <c r="D34" s="44" t="s">
        <v>13</v>
      </c>
      <c r="E34" s="44" t="s">
        <v>13</v>
      </c>
      <c r="F34" s="45">
        <v>6492223.4939117702</v>
      </c>
      <c r="G34" s="44">
        <v>11.189269655330101</v>
      </c>
      <c r="H34" s="45" t="s">
        <v>13</v>
      </c>
      <c r="I34" s="45" t="s">
        <v>13</v>
      </c>
      <c r="J34" s="44" t="s">
        <v>13</v>
      </c>
    </row>
    <row r="35" spans="1:10" ht="15.75" thickBot="1" x14ac:dyDescent="0.3">
      <c r="A35" s="57"/>
      <c r="B35" s="43">
        <v>2033</v>
      </c>
      <c r="C35" s="44" t="s">
        <v>13</v>
      </c>
      <c r="D35" s="44" t="s">
        <v>13</v>
      </c>
      <c r="E35" s="44" t="s">
        <v>13</v>
      </c>
      <c r="F35" s="45">
        <v>6586391.7533599297</v>
      </c>
      <c r="G35" s="44">
        <v>11.221408785764885</v>
      </c>
      <c r="H35" s="45" t="s">
        <v>13</v>
      </c>
      <c r="I35" s="45" t="s">
        <v>13</v>
      </c>
      <c r="J35" s="44" t="s">
        <v>13</v>
      </c>
    </row>
    <row r="36" spans="1:10" ht="15.75" thickBot="1" x14ac:dyDescent="0.3">
      <c r="A36" s="57"/>
      <c r="B36" s="43">
        <v>2034</v>
      </c>
      <c r="C36" s="44" t="s">
        <v>13</v>
      </c>
      <c r="D36" s="44" t="s">
        <v>13</v>
      </c>
      <c r="E36" s="44" t="s">
        <v>13</v>
      </c>
      <c r="F36" s="45">
        <v>6680143.5628494704</v>
      </c>
      <c r="G36" s="44">
        <v>11.254695742286625</v>
      </c>
      <c r="H36" s="45" t="s">
        <v>13</v>
      </c>
      <c r="I36" s="45" t="s">
        <v>13</v>
      </c>
      <c r="J36" s="44" t="s">
        <v>13</v>
      </c>
    </row>
    <row r="37" spans="1:10" ht="15.75" thickBot="1" x14ac:dyDescent="0.3">
      <c r="A37" s="58"/>
      <c r="B37" s="43">
        <v>2035</v>
      </c>
      <c r="C37" s="44" t="s">
        <v>13</v>
      </c>
      <c r="D37" s="44" t="s">
        <v>13</v>
      </c>
      <c r="E37" s="44" t="s">
        <v>13</v>
      </c>
      <c r="F37" s="45">
        <v>6773522.18190098</v>
      </c>
      <c r="G37" s="44">
        <v>11.290278350982277</v>
      </c>
      <c r="H37" s="45" t="s">
        <v>13</v>
      </c>
      <c r="I37" s="45" t="s">
        <v>13</v>
      </c>
      <c r="J37" s="44" t="s">
        <v>13</v>
      </c>
    </row>
    <row r="38" spans="1:10" ht="15.75" thickTop="1" x14ac:dyDescent="0.25">
      <c r="F38" s="41"/>
    </row>
    <row r="39" spans="1:10" x14ac:dyDescent="0.25">
      <c r="F39" s="41"/>
    </row>
    <row r="40" spans="1:10" x14ac:dyDescent="0.25">
      <c r="F40" s="41"/>
    </row>
    <row r="41" spans="1:10" x14ac:dyDescent="0.25">
      <c r="F41" s="41"/>
    </row>
    <row r="42" spans="1:10" x14ac:dyDescent="0.25">
      <c r="F42" s="41"/>
    </row>
  </sheetData>
  <mergeCells count="2">
    <mergeCell ref="A1:A16"/>
    <mergeCell ref="A17:A37"/>
  </mergeCells>
  <pageMargins left="0.7" right="0.7" top="0.75" bottom="0.75" header="0.3" footer="0.3"/>
  <ignoredErrors>
    <ignoredError sqref="E2:E37" formulaRange="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x14ac:dyDescent="0.25"/>
  <cols>
    <col min="1" max="1" width="5.85546875" style="1" bestFit="1" customWidth="1"/>
    <col min="2" max="2" width="8.140625" style="1" customWidth="1"/>
    <col min="3" max="3" width="31.85546875" style="2" customWidth="1"/>
    <col min="4" max="4" width="12.7109375" style="2" customWidth="1"/>
    <col min="5" max="5" width="12.140625" style="2" customWidth="1"/>
    <col min="6" max="6" width="14.85546875" style="2" customWidth="1"/>
    <col min="7" max="7" width="12.140625" style="2" bestFit="1" customWidth="1"/>
    <col min="8" max="8" width="16.140625" style="1" customWidth="1"/>
    <col min="9" max="9" width="12.140625" style="2" customWidth="1"/>
    <col min="10" max="10" width="16.140625" style="1" customWidth="1"/>
    <col min="11" max="11" width="12.140625" style="2" customWidth="1"/>
    <col min="12" max="12" width="28.140625" style="2" customWidth="1"/>
    <col min="13" max="13" width="21.140625" style="2" bestFit="1" customWidth="1"/>
    <col min="14" max="16384" width="9.140625" style="2"/>
  </cols>
  <sheetData>
    <row r="1" spans="1:13" s="1" customFormat="1" ht="61.5" customHeight="1" thickTop="1" thickBot="1" x14ac:dyDescent="0.3">
      <c r="A1" s="54" t="s">
        <v>0</v>
      </c>
      <c r="B1" s="42" t="s">
        <v>50</v>
      </c>
      <c r="C1" s="42" t="s">
        <v>12</v>
      </c>
      <c r="D1" s="42" t="s">
        <v>8</v>
      </c>
      <c r="E1" s="42" t="s">
        <v>9</v>
      </c>
      <c r="F1" s="42" t="s">
        <v>10</v>
      </c>
      <c r="G1" s="42" t="s">
        <v>11</v>
      </c>
      <c r="H1" s="42" t="s">
        <v>47</v>
      </c>
      <c r="I1" s="42" t="s">
        <v>14</v>
      </c>
      <c r="J1" s="42" t="s">
        <v>41</v>
      </c>
      <c r="K1" s="42" t="s">
        <v>48</v>
      </c>
      <c r="L1" s="42" t="s">
        <v>45</v>
      </c>
      <c r="M1" s="42" t="s">
        <v>46</v>
      </c>
    </row>
    <row r="2" spans="1:13" ht="16.5" thickTop="1" thickBot="1" x14ac:dyDescent="0.3">
      <c r="A2" s="55"/>
      <c r="B2" s="43">
        <v>2000</v>
      </c>
      <c r="C2" s="44">
        <v>16877.536321483771</v>
      </c>
      <c r="D2" s="44">
        <v>6.3472862967885844</v>
      </c>
      <c r="E2" s="44">
        <v>102.58958333333335</v>
      </c>
      <c r="F2" s="44">
        <v>112.89468390804601</v>
      </c>
      <c r="G2" s="44">
        <v>0.90871934604904625</v>
      </c>
      <c r="H2" s="45">
        <v>3537670</v>
      </c>
      <c r="I2" s="45">
        <v>0</v>
      </c>
      <c r="J2" s="45" t="s">
        <v>49</v>
      </c>
      <c r="K2" s="45" t="s">
        <v>49</v>
      </c>
      <c r="L2" s="44" t="s">
        <v>13</v>
      </c>
      <c r="M2" s="44" t="s">
        <v>13</v>
      </c>
    </row>
    <row r="3" spans="1:13" ht="15.75" thickBot="1" x14ac:dyDescent="0.3">
      <c r="A3" s="55"/>
      <c r="B3" s="43">
        <v>2001</v>
      </c>
      <c r="C3" s="44">
        <v>16989.765578635011</v>
      </c>
      <c r="D3" s="44">
        <v>6.2057406645482658</v>
      </c>
      <c r="E3" s="44">
        <v>104.46959366391185</v>
      </c>
      <c r="F3" s="44">
        <v>111.58414256198351</v>
      </c>
      <c r="G3" s="44">
        <v>0.93624050214734034</v>
      </c>
      <c r="H3" s="45">
        <v>3611203</v>
      </c>
      <c r="I3" s="45">
        <v>0</v>
      </c>
      <c r="J3" s="45" t="s">
        <v>49</v>
      </c>
      <c r="K3" s="45" t="s">
        <v>49</v>
      </c>
      <c r="L3" s="44" t="s">
        <v>13</v>
      </c>
      <c r="M3" s="44" t="s">
        <v>13</v>
      </c>
    </row>
    <row r="4" spans="1:13" ht="15.75" thickBot="1" x14ac:dyDescent="0.3">
      <c r="A4" s="55"/>
      <c r="B4" s="43">
        <v>2002</v>
      </c>
      <c r="C4" s="44">
        <v>17526.251082251085</v>
      </c>
      <c r="D4" s="44">
        <v>6.0733540583492562</v>
      </c>
      <c r="E4" s="44">
        <v>99.411220406802286</v>
      </c>
      <c r="F4" s="44">
        <v>108.2279426475492</v>
      </c>
      <c r="G4" s="44">
        <v>0.91853562005277045</v>
      </c>
      <c r="H4" s="45">
        <v>3700791</v>
      </c>
      <c r="I4" s="45">
        <v>0</v>
      </c>
      <c r="J4" s="45" t="s">
        <v>49</v>
      </c>
      <c r="K4" s="45" t="s">
        <v>49</v>
      </c>
      <c r="L4" s="44" t="s">
        <v>13</v>
      </c>
      <c r="M4" s="44" t="s">
        <v>13</v>
      </c>
    </row>
    <row r="5" spans="1:13" ht="15.75" thickBot="1" x14ac:dyDescent="0.3">
      <c r="A5" s="55"/>
      <c r="B5" s="43">
        <v>2003</v>
      </c>
      <c r="C5" s="44">
        <v>18184.022346368718</v>
      </c>
      <c r="D5" s="44">
        <v>5.9549519492066549</v>
      </c>
      <c r="E5" s="44">
        <v>95.33653285853029</v>
      </c>
      <c r="F5" s="44">
        <v>105.6291356426028</v>
      </c>
      <c r="G5" s="44">
        <v>0.9025590551181103</v>
      </c>
      <c r="H5" s="45">
        <v>3788560</v>
      </c>
      <c r="I5" s="45">
        <v>0</v>
      </c>
      <c r="J5" s="45" t="s">
        <v>49</v>
      </c>
      <c r="K5" s="45" t="s">
        <v>49</v>
      </c>
      <c r="L5" s="44" t="s">
        <v>13</v>
      </c>
      <c r="M5" s="44" t="s">
        <v>13</v>
      </c>
    </row>
    <row r="6" spans="1:13" ht="15.75" thickBot="1" x14ac:dyDescent="0.3">
      <c r="A6" s="55"/>
      <c r="B6" s="43">
        <v>2004</v>
      </c>
      <c r="C6" s="44">
        <v>20311.473684210527</v>
      </c>
      <c r="D6" s="44">
        <v>5.766348890711785</v>
      </c>
      <c r="E6" s="44">
        <v>94.158102143757887</v>
      </c>
      <c r="F6" s="44">
        <v>106.91500630517022</v>
      </c>
      <c r="G6" s="44">
        <v>0.88068181818181834</v>
      </c>
      <c r="H6" s="45">
        <v>3872351</v>
      </c>
      <c r="I6" s="45">
        <v>0</v>
      </c>
      <c r="J6" s="45" t="s">
        <v>49</v>
      </c>
      <c r="K6" s="45" t="s">
        <v>49</v>
      </c>
      <c r="L6" s="44" t="s">
        <v>13</v>
      </c>
      <c r="M6" s="44" t="s">
        <v>13</v>
      </c>
    </row>
    <row r="7" spans="1:13" ht="15.75" thickBot="1" x14ac:dyDescent="0.3">
      <c r="A7" s="55"/>
      <c r="B7" s="43">
        <v>2005</v>
      </c>
      <c r="C7" s="44">
        <v>21166.428015564205</v>
      </c>
      <c r="D7" s="44">
        <v>5.2499760997656466</v>
      </c>
      <c r="E7" s="44">
        <v>99.917715689284634</v>
      </c>
      <c r="F7" s="44">
        <v>110.36963463309795</v>
      </c>
      <c r="G7" s="44">
        <v>0.90530077427039912</v>
      </c>
      <c r="H7" s="45">
        <v>3964175</v>
      </c>
      <c r="I7" s="45">
        <v>0</v>
      </c>
      <c r="J7" s="45" t="s">
        <v>49</v>
      </c>
      <c r="K7" s="45" t="s">
        <v>49</v>
      </c>
      <c r="L7" s="44" t="s">
        <v>13</v>
      </c>
      <c r="M7" s="44" t="s">
        <v>13</v>
      </c>
    </row>
    <row r="8" spans="1:13" ht="15.75" thickBot="1" x14ac:dyDescent="0.3">
      <c r="A8" s="55"/>
      <c r="B8" s="43">
        <v>2006</v>
      </c>
      <c r="C8" s="44">
        <v>21957.096059113301</v>
      </c>
      <c r="D8" s="44">
        <v>5.1712804327961637</v>
      </c>
      <c r="E8" s="44">
        <v>107.96902013025461</v>
      </c>
      <c r="F8" s="44">
        <v>114.84582593250445</v>
      </c>
      <c r="G8" s="44">
        <v>0.94012141280353201</v>
      </c>
      <c r="H8" s="45">
        <v>4055845</v>
      </c>
      <c r="I8" s="45">
        <v>0</v>
      </c>
      <c r="J8" s="45" t="s">
        <v>49</v>
      </c>
      <c r="K8" s="45" t="s">
        <v>49</v>
      </c>
      <c r="L8" s="44" t="s">
        <v>13</v>
      </c>
      <c r="M8" s="44" t="s">
        <v>13</v>
      </c>
    </row>
    <row r="9" spans="1:13" ht="15.75" thickBot="1" x14ac:dyDescent="0.3">
      <c r="A9" s="55"/>
      <c r="B9" s="43">
        <v>2007</v>
      </c>
      <c r="C9" s="44">
        <v>23009.908018867925</v>
      </c>
      <c r="D9" s="44">
        <v>5.1593666942806102</v>
      </c>
      <c r="E9" s="44">
        <v>108.18784831944843</v>
      </c>
      <c r="F9" s="44">
        <v>114.03085320310254</v>
      </c>
      <c r="G9" s="44">
        <v>0.94875943905070137</v>
      </c>
      <c r="H9" s="45">
        <v>4159990</v>
      </c>
      <c r="I9" s="45">
        <v>0</v>
      </c>
      <c r="J9" s="45" t="s">
        <v>49</v>
      </c>
      <c r="K9" s="45" t="s">
        <v>49</v>
      </c>
      <c r="L9" s="44" t="s">
        <v>13</v>
      </c>
      <c r="M9" s="44" t="s">
        <v>13</v>
      </c>
    </row>
    <row r="10" spans="1:13" ht="15.75" thickBot="1" x14ac:dyDescent="0.3">
      <c r="A10" s="55"/>
      <c r="B10" s="43">
        <v>2008</v>
      </c>
      <c r="C10" s="44">
        <v>23509.234705228031</v>
      </c>
      <c r="D10" s="44">
        <v>5.0873558080929282</v>
      </c>
      <c r="E10" s="44">
        <v>119.27005201204491</v>
      </c>
      <c r="F10" s="44">
        <v>117.68759923350673</v>
      </c>
      <c r="G10" s="44">
        <v>1.0134462151394421</v>
      </c>
      <c r="H10" s="45">
        <v>4275551</v>
      </c>
      <c r="I10" s="45">
        <v>0</v>
      </c>
      <c r="J10" s="45" t="s">
        <v>49</v>
      </c>
      <c r="K10" s="45" t="s">
        <v>49</v>
      </c>
      <c r="L10" s="44" t="s">
        <v>13</v>
      </c>
      <c r="M10" s="44" t="s">
        <v>13</v>
      </c>
    </row>
    <row r="11" spans="1:13" ht="15.75" thickBot="1" x14ac:dyDescent="0.3">
      <c r="A11" s="55"/>
      <c r="B11" s="43">
        <v>2009</v>
      </c>
      <c r="C11" s="44">
        <v>22499.10864745011</v>
      </c>
      <c r="D11" s="44">
        <v>5.0843405043801173</v>
      </c>
      <c r="E11" s="44">
        <v>104.64566844919787</v>
      </c>
      <c r="F11" s="44">
        <v>108.71013368983961</v>
      </c>
      <c r="G11" s="44">
        <v>0.9626119010005264</v>
      </c>
      <c r="H11" s="45">
        <v>4367454</v>
      </c>
      <c r="I11" s="45">
        <v>0</v>
      </c>
      <c r="J11" s="45" t="s">
        <v>49</v>
      </c>
      <c r="K11" s="45" t="s">
        <v>49</v>
      </c>
      <c r="L11" s="44" t="s">
        <v>13</v>
      </c>
      <c r="M11" s="44" t="s">
        <v>13</v>
      </c>
    </row>
    <row r="12" spans="1:13" ht="15.75" thickBot="1" x14ac:dyDescent="0.3">
      <c r="A12" s="55"/>
      <c r="B12" s="43">
        <v>2010</v>
      </c>
      <c r="C12" s="44">
        <v>20441.774765380604</v>
      </c>
      <c r="D12" s="44">
        <v>5.2495702305685565</v>
      </c>
      <c r="E12" s="44">
        <v>102.27247016087185</v>
      </c>
      <c r="F12" s="44">
        <v>107.49442138038404</v>
      </c>
      <c r="G12" s="44">
        <v>0.95142118863049097</v>
      </c>
      <c r="H12" s="45">
        <v>4436882</v>
      </c>
      <c r="I12" s="45">
        <v>1</v>
      </c>
      <c r="J12" s="45" t="s">
        <v>49</v>
      </c>
      <c r="K12" s="45" t="s">
        <v>49</v>
      </c>
      <c r="L12" s="44" t="s">
        <v>13</v>
      </c>
      <c r="M12" s="44" t="s">
        <v>13</v>
      </c>
    </row>
    <row r="13" spans="1:13" ht="15.75" thickBot="1" x14ac:dyDescent="0.3">
      <c r="A13" s="55"/>
      <c r="B13" s="43">
        <v>2011</v>
      </c>
      <c r="C13" s="44">
        <v>20142.371257485032</v>
      </c>
      <c r="D13" s="44">
        <v>5.2346535688906917</v>
      </c>
      <c r="E13" s="44">
        <v>107.45365761689291</v>
      </c>
      <c r="F13" s="44">
        <v>107.6689416792358</v>
      </c>
      <c r="G13" s="44">
        <v>0.99800049987503126</v>
      </c>
      <c r="H13" s="45">
        <v>4518605</v>
      </c>
      <c r="I13" s="45">
        <v>1</v>
      </c>
      <c r="J13" s="45" t="s">
        <v>49</v>
      </c>
      <c r="K13" s="45" t="s">
        <v>49</v>
      </c>
      <c r="L13" s="44" t="s">
        <v>13</v>
      </c>
      <c r="M13" s="44" t="s">
        <v>13</v>
      </c>
    </row>
    <row r="14" spans="1:13" ht="15.75" thickBot="1" x14ac:dyDescent="0.3">
      <c r="A14" s="55"/>
      <c r="B14" s="43">
        <v>2012</v>
      </c>
      <c r="C14" s="44">
        <v>20483.204386839483</v>
      </c>
      <c r="D14" s="44">
        <v>5.2728570310943637</v>
      </c>
      <c r="E14" s="44">
        <v>105.0621936122803</v>
      </c>
      <c r="F14" s="44">
        <v>105.53926714533301</v>
      </c>
      <c r="G14" s="44">
        <v>0.99547965846308406</v>
      </c>
      <c r="H14" s="45">
        <v>4608886</v>
      </c>
      <c r="I14" s="45">
        <v>1</v>
      </c>
      <c r="J14" s="45" t="s">
        <v>49</v>
      </c>
      <c r="K14" s="45" t="s">
        <v>49</v>
      </c>
      <c r="L14" s="44" t="s">
        <v>13</v>
      </c>
      <c r="M14" s="44" t="s">
        <v>13</v>
      </c>
    </row>
    <row r="15" spans="1:13" ht="15.75" thickBot="1" x14ac:dyDescent="0.3">
      <c r="A15" s="55"/>
      <c r="B15" s="43">
        <v>2013</v>
      </c>
      <c r="C15" s="44">
        <v>18390.959285004967</v>
      </c>
      <c r="D15" s="44">
        <v>7.2652051923184864</v>
      </c>
      <c r="E15" s="44">
        <v>102.9795592153064</v>
      </c>
      <c r="F15" s="44">
        <v>104.35365705982079</v>
      </c>
      <c r="G15" s="44">
        <v>0.98683229813664608</v>
      </c>
      <c r="H15" s="45">
        <v>4686318</v>
      </c>
      <c r="I15" s="45">
        <v>1</v>
      </c>
      <c r="J15" s="45" t="s">
        <v>49</v>
      </c>
      <c r="K15" s="45" t="s">
        <v>49</v>
      </c>
      <c r="L15" s="44" t="s">
        <v>13</v>
      </c>
      <c r="M15" s="44" t="s">
        <v>13</v>
      </c>
    </row>
    <row r="16" spans="1:13" ht="15.75" thickBot="1" x14ac:dyDescent="0.3">
      <c r="A16" s="55"/>
      <c r="B16" s="43">
        <v>2014</v>
      </c>
      <c r="C16" s="44">
        <v>19032</v>
      </c>
      <c r="D16" s="44">
        <v>7.8730991093312097</v>
      </c>
      <c r="E16" s="44">
        <v>102.1879145057363</v>
      </c>
      <c r="F16" s="44">
        <v>104.61054534024832</v>
      </c>
      <c r="G16" s="44">
        <v>0.97684142811193309</v>
      </c>
      <c r="H16" s="45">
        <v>4750513</v>
      </c>
      <c r="I16" s="45">
        <v>1</v>
      </c>
      <c r="J16" s="45" t="s">
        <v>49</v>
      </c>
      <c r="K16" s="45" t="s">
        <v>49</v>
      </c>
      <c r="L16" s="44" t="s">
        <v>13</v>
      </c>
      <c r="M16" s="44" t="s">
        <v>13</v>
      </c>
    </row>
    <row r="17" spans="1:13" ht="15.75" customHeight="1" thickTop="1" thickBot="1" x14ac:dyDescent="0.3">
      <c r="A17" s="56" t="s">
        <v>1</v>
      </c>
      <c r="B17" s="43">
        <v>2015</v>
      </c>
      <c r="C17" s="44" t="s">
        <v>13</v>
      </c>
      <c r="D17" s="44">
        <v>7.0132678715575976</v>
      </c>
      <c r="E17" s="44" t="s">
        <v>13</v>
      </c>
      <c r="F17" s="44" t="s">
        <v>13</v>
      </c>
      <c r="G17" s="44">
        <v>0.95718111604381639</v>
      </c>
      <c r="H17" s="45">
        <v>4858261.0895720199</v>
      </c>
      <c r="I17" s="45" t="s">
        <v>13</v>
      </c>
      <c r="J17" s="45" t="s">
        <v>13</v>
      </c>
      <c r="K17" s="45" t="s">
        <v>13</v>
      </c>
      <c r="L17" s="44" t="s">
        <v>13</v>
      </c>
      <c r="M17" s="44">
        <v>0</v>
      </c>
    </row>
    <row r="18" spans="1:13" ht="15.75" thickBot="1" x14ac:dyDescent="0.3">
      <c r="A18" s="57"/>
      <c r="B18" s="43">
        <v>2016</v>
      </c>
      <c r="C18" s="44" t="s">
        <v>13</v>
      </c>
      <c r="D18" s="44">
        <v>7.5945714732078358</v>
      </c>
      <c r="E18" s="44" t="s">
        <v>13</v>
      </c>
      <c r="F18" s="44" t="s">
        <v>13</v>
      </c>
      <c r="G18" s="44">
        <v>0.93791649549685352</v>
      </c>
      <c r="H18" s="45">
        <v>4967594.8744240496</v>
      </c>
      <c r="I18" s="45" t="s">
        <v>13</v>
      </c>
      <c r="J18" s="45" t="s">
        <v>13</v>
      </c>
      <c r="K18" s="45" t="s">
        <v>13</v>
      </c>
      <c r="L18" s="44" t="s">
        <v>13</v>
      </c>
      <c r="M18" s="44">
        <v>-10.079859741156097</v>
      </c>
    </row>
    <row r="19" spans="1:13" ht="15.75" thickBot="1" x14ac:dyDescent="0.3">
      <c r="A19" s="57"/>
      <c r="B19" s="43">
        <v>2017</v>
      </c>
      <c r="C19" s="44" t="s">
        <v>13</v>
      </c>
      <c r="D19" s="44">
        <v>8.2049402549405865</v>
      </c>
      <c r="E19" s="44" t="s">
        <v>13</v>
      </c>
      <c r="F19" s="44" t="s">
        <v>13</v>
      </c>
      <c r="G19" s="44">
        <v>0.91903960262085893</v>
      </c>
      <c r="H19" s="45">
        <v>5079071.8145051897</v>
      </c>
      <c r="I19" s="45" t="s">
        <v>13</v>
      </c>
      <c r="J19" s="45" t="s">
        <v>13</v>
      </c>
      <c r="K19" s="45" t="s">
        <v>13</v>
      </c>
      <c r="L19" s="44" t="s">
        <v>13</v>
      </c>
      <c r="M19" s="44">
        <v>-0.91613208905780219</v>
      </c>
    </row>
    <row r="20" spans="1:13" ht="15.75" thickBot="1" x14ac:dyDescent="0.3">
      <c r="A20" s="57"/>
      <c r="B20" s="43">
        <v>2018</v>
      </c>
      <c r="C20" s="44" t="s">
        <v>13</v>
      </c>
      <c r="D20" s="44">
        <v>8.779404990689061</v>
      </c>
      <c r="E20" s="44" t="s">
        <v>13</v>
      </c>
      <c r="F20" s="44" t="s">
        <v>13</v>
      </c>
      <c r="G20" s="44">
        <v>0.90054263384936895</v>
      </c>
      <c r="H20" s="45">
        <v>5192125.0687307296</v>
      </c>
      <c r="I20" s="45" t="s">
        <v>13</v>
      </c>
      <c r="J20" s="45" t="s">
        <v>13</v>
      </c>
      <c r="K20" s="45" t="s">
        <v>13</v>
      </c>
      <c r="L20" s="44" t="s">
        <v>13</v>
      </c>
      <c r="M20" s="44">
        <v>0.21713721380289996</v>
      </c>
    </row>
    <row r="21" spans="1:13" ht="15.75" thickBot="1" x14ac:dyDescent="0.3">
      <c r="A21" s="57"/>
      <c r="B21" s="43">
        <v>2019</v>
      </c>
      <c r="C21" s="44" t="s">
        <v>13</v>
      </c>
      <c r="D21" s="44">
        <v>8.881781054561765</v>
      </c>
      <c r="E21" s="44" t="s">
        <v>13</v>
      </c>
      <c r="F21" s="44" t="s">
        <v>13</v>
      </c>
      <c r="G21" s="44">
        <v>0.88241794267370621</v>
      </c>
      <c r="H21" s="45">
        <v>5306723.0872108899</v>
      </c>
      <c r="I21" s="45" t="s">
        <v>13</v>
      </c>
      <c r="J21" s="45" t="s">
        <v>13</v>
      </c>
      <c r="K21" s="45" t="s">
        <v>13</v>
      </c>
      <c r="L21" s="44" t="s">
        <v>13</v>
      </c>
      <c r="M21" s="44">
        <v>0.82599984841870011</v>
      </c>
    </row>
    <row r="22" spans="1:13" ht="15.75" thickBot="1" x14ac:dyDescent="0.3">
      <c r="A22" s="57"/>
      <c r="B22" s="43">
        <v>2020</v>
      </c>
      <c r="C22" s="44" t="s">
        <v>13</v>
      </c>
      <c r="D22" s="44">
        <v>9.124191191374349</v>
      </c>
      <c r="E22" s="44" t="s">
        <v>13</v>
      </c>
      <c r="F22" s="44" t="s">
        <v>13</v>
      </c>
      <c r="G22" s="44">
        <v>0.88241794267370621</v>
      </c>
      <c r="H22" s="45">
        <v>5422780.2234121598</v>
      </c>
      <c r="I22" s="45" t="s">
        <v>13</v>
      </c>
      <c r="J22" s="45" t="s">
        <v>13</v>
      </c>
      <c r="K22" s="45" t="s">
        <v>13</v>
      </c>
      <c r="L22" s="44" t="s">
        <v>13</v>
      </c>
      <c r="M22" s="44">
        <v>5.8878547679923017</v>
      </c>
    </row>
    <row r="23" spans="1:13" ht="15.75" thickBot="1" x14ac:dyDescent="0.3">
      <c r="A23" s="57"/>
      <c r="B23" s="43">
        <v>2021</v>
      </c>
      <c r="C23" s="44" t="s">
        <v>13</v>
      </c>
      <c r="D23" s="44">
        <v>9.224615020446258</v>
      </c>
      <c r="E23" s="44" t="s">
        <v>13</v>
      </c>
      <c r="F23" s="44" t="s">
        <v>13</v>
      </c>
      <c r="G23" s="44">
        <v>0.88241794267370621</v>
      </c>
      <c r="H23" s="45">
        <v>5540225.1422410896</v>
      </c>
      <c r="I23" s="45" t="s">
        <v>13</v>
      </c>
      <c r="J23" s="45" t="s">
        <v>13</v>
      </c>
      <c r="K23" s="45" t="s">
        <v>13</v>
      </c>
      <c r="L23" s="44" t="s">
        <v>13</v>
      </c>
      <c r="M23" s="44">
        <v>-0.54400000000000048</v>
      </c>
    </row>
    <row r="24" spans="1:13" ht="15.75" thickBot="1" x14ac:dyDescent="0.3">
      <c r="A24" s="57"/>
      <c r="B24" s="43">
        <v>2022</v>
      </c>
      <c r="C24" s="44" t="s">
        <v>13</v>
      </c>
      <c r="D24" s="44">
        <v>9.2905077314437001</v>
      </c>
      <c r="E24" s="44" t="s">
        <v>13</v>
      </c>
      <c r="F24" s="44" t="s">
        <v>13</v>
      </c>
      <c r="G24" s="44">
        <v>0.88241794267370621</v>
      </c>
      <c r="H24" s="45">
        <v>5658885.8942305502</v>
      </c>
      <c r="I24" s="45" t="s">
        <v>13</v>
      </c>
      <c r="J24" s="45" t="s">
        <v>13</v>
      </c>
      <c r="K24" s="45" t="s">
        <v>13</v>
      </c>
      <c r="L24" s="44" t="s">
        <v>13</v>
      </c>
      <c r="M24" s="44">
        <v>-2.7059999999999995</v>
      </c>
    </row>
    <row r="25" spans="1:13" ht="15.75" thickBot="1" x14ac:dyDescent="0.3">
      <c r="A25" s="57"/>
      <c r="B25" s="43">
        <v>2023</v>
      </c>
      <c r="C25" s="44" t="s">
        <v>13</v>
      </c>
      <c r="D25" s="44">
        <v>9.2933556027041853</v>
      </c>
      <c r="E25" s="44" t="s">
        <v>13</v>
      </c>
      <c r="F25" s="44" t="s">
        <v>13</v>
      </c>
      <c r="G25" s="44">
        <v>0.88241794267370621</v>
      </c>
      <c r="H25" s="45">
        <v>5778685.5729767503</v>
      </c>
      <c r="I25" s="45" t="s">
        <v>13</v>
      </c>
      <c r="J25" s="45" t="s">
        <v>13</v>
      </c>
      <c r="K25" s="45" t="s">
        <v>13</v>
      </c>
      <c r="L25" s="44" t="s">
        <v>13</v>
      </c>
      <c r="M25" s="44">
        <v>8.0000000000000071E-3</v>
      </c>
    </row>
    <row r="26" spans="1:13" ht="15.75" thickBot="1" x14ac:dyDescent="0.3">
      <c r="A26" s="57"/>
      <c r="B26" s="43">
        <v>2024</v>
      </c>
      <c r="C26" s="44" t="s">
        <v>13</v>
      </c>
      <c r="D26" s="44">
        <v>9.2962179366026056</v>
      </c>
      <c r="E26" s="44" t="s">
        <v>13</v>
      </c>
      <c r="F26" s="44" t="s">
        <v>13</v>
      </c>
      <c r="G26" s="44">
        <v>0.88241794267370621</v>
      </c>
      <c r="H26" s="45">
        <v>5899548.2449738998</v>
      </c>
      <c r="I26" s="45" t="s">
        <v>13</v>
      </c>
      <c r="J26" s="45" t="s">
        <v>13</v>
      </c>
      <c r="K26" s="45" t="s">
        <v>13</v>
      </c>
      <c r="L26" s="44" t="s">
        <v>13</v>
      </c>
      <c r="M26" s="44">
        <v>-0.47751200000000082</v>
      </c>
    </row>
    <row r="27" spans="1:13" ht="15.75" thickBot="1" x14ac:dyDescent="0.3">
      <c r="A27" s="57"/>
      <c r="B27" s="43">
        <v>2025</v>
      </c>
      <c r="C27" s="44" t="s">
        <v>13</v>
      </c>
      <c r="D27" s="44">
        <v>9.3307896041792073</v>
      </c>
      <c r="E27" s="44" t="s">
        <v>13</v>
      </c>
      <c r="F27" s="44" t="s">
        <v>13</v>
      </c>
      <c r="G27" s="44">
        <v>0.88241794267370621</v>
      </c>
      <c r="H27" s="45">
        <v>6021406.54085474</v>
      </c>
      <c r="I27" s="45" t="s">
        <v>13</v>
      </c>
      <c r="J27" s="45" t="s">
        <v>13</v>
      </c>
      <c r="K27" s="45" t="s">
        <v>13</v>
      </c>
      <c r="L27" s="44" t="s">
        <v>13</v>
      </c>
      <c r="M27" s="44">
        <v>2.3512000000000199E-2</v>
      </c>
    </row>
    <row r="28" spans="1:13" ht="15.75" thickBot="1" x14ac:dyDescent="0.3">
      <c r="A28" s="57"/>
      <c r="B28" s="43">
        <v>2026</v>
      </c>
      <c r="C28" s="44" t="s">
        <v>13</v>
      </c>
      <c r="D28" s="44">
        <v>9.3342330824400772</v>
      </c>
      <c r="E28" s="44" t="s">
        <v>13</v>
      </c>
      <c r="F28" s="44" t="s">
        <v>13</v>
      </c>
      <c r="G28" s="44">
        <v>0.88241794267370621</v>
      </c>
      <c r="H28" s="45">
        <v>6144186.4493441703</v>
      </c>
      <c r="I28" s="45" t="s">
        <v>13</v>
      </c>
      <c r="J28" s="45" t="s">
        <v>13</v>
      </c>
      <c r="K28" s="45" t="s">
        <v>13</v>
      </c>
      <c r="L28" s="44" t="s">
        <v>13</v>
      </c>
      <c r="M28" s="44">
        <v>1.5487999999999502E-2</v>
      </c>
    </row>
    <row r="29" spans="1:13" ht="15.75" thickBot="1" x14ac:dyDescent="0.3">
      <c r="A29" s="57"/>
      <c r="B29" s="43">
        <v>2027</v>
      </c>
      <c r="C29" s="44" t="s">
        <v>13</v>
      </c>
      <c r="D29" s="44">
        <v>9.3382504737444236</v>
      </c>
      <c r="E29" s="44" t="s">
        <v>13</v>
      </c>
      <c r="F29" s="44" t="s">
        <v>13</v>
      </c>
      <c r="G29" s="44">
        <v>0.88241794267370621</v>
      </c>
      <c r="H29" s="45">
        <v>6267691.3973402902</v>
      </c>
      <c r="I29" s="45" t="s">
        <v>13</v>
      </c>
      <c r="J29" s="45" t="s">
        <v>13</v>
      </c>
      <c r="K29" s="45" t="s">
        <v>13</v>
      </c>
      <c r="L29" s="44" t="s">
        <v>13</v>
      </c>
      <c r="M29" s="44">
        <v>2.340000000000142E-2</v>
      </c>
    </row>
    <row r="30" spans="1:13" ht="15.75" thickBot="1" x14ac:dyDescent="0.3">
      <c r="A30" s="57"/>
      <c r="B30" s="43">
        <v>2028</v>
      </c>
      <c r="C30" s="44" t="s">
        <v>13</v>
      </c>
      <c r="D30" s="44">
        <v>9.3422678650487718</v>
      </c>
      <c r="E30" s="44" t="s">
        <v>13</v>
      </c>
      <c r="F30" s="44" t="s">
        <v>13</v>
      </c>
      <c r="G30" s="44">
        <v>0.88241794267370621</v>
      </c>
      <c r="H30" s="45">
        <v>6391657.3119855998</v>
      </c>
      <c r="I30" s="45" t="s">
        <v>13</v>
      </c>
      <c r="J30" s="45" t="s">
        <v>13</v>
      </c>
      <c r="K30" s="45" t="s">
        <v>13</v>
      </c>
      <c r="L30" s="44" t="s">
        <v>13</v>
      </c>
      <c r="M30" s="44">
        <v>1.5599999999998282E-2</v>
      </c>
    </row>
    <row r="31" spans="1:13" ht="15.75" thickBot="1" x14ac:dyDescent="0.3">
      <c r="A31" s="57"/>
      <c r="B31" s="43">
        <v>2029</v>
      </c>
      <c r="C31" s="44" t="s">
        <v>13</v>
      </c>
      <c r="D31" s="44">
        <v>9.34628525635312</v>
      </c>
      <c r="E31" s="44" t="s">
        <v>13</v>
      </c>
      <c r="F31" s="44" t="s">
        <v>13</v>
      </c>
      <c r="G31" s="44">
        <v>0.88241794267370621</v>
      </c>
      <c r="H31" s="45">
        <v>6516029.1694414597</v>
      </c>
      <c r="I31" s="45" t="s">
        <v>13</v>
      </c>
      <c r="J31" s="45" t="s">
        <v>13</v>
      </c>
      <c r="K31" s="45" t="s">
        <v>13</v>
      </c>
      <c r="L31" s="44" t="s">
        <v>13</v>
      </c>
      <c r="M31" s="44">
        <v>0</v>
      </c>
    </row>
    <row r="32" spans="1:13" ht="15.75" thickBot="1" x14ac:dyDescent="0.3">
      <c r="A32" s="57"/>
      <c r="B32" s="43">
        <v>2030</v>
      </c>
      <c r="C32" s="44" t="s">
        <v>13</v>
      </c>
      <c r="D32" s="44">
        <v>9.3508765607009465</v>
      </c>
      <c r="E32" s="44" t="s">
        <v>13</v>
      </c>
      <c r="F32" s="44" t="s">
        <v>13</v>
      </c>
      <c r="G32" s="44">
        <v>0.88241794267370621</v>
      </c>
      <c r="H32" s="45">
        <v>6640761.42960071</v>
      </c>
      <c r="I32" s="45" t="s">
        <v>13</v>
      </c>
      <c r="J32" s="45" t="s">
        <v>13</v>
      </c>
      <c r="K32" s="45" t="s">
        <v>13</v>
      </c>
      <c r="L32" s="44" t="s">
        <v>13</v>
      </c>
      <c r="M32" s="44">
        <v>0</v>
      </c>
    </row>
    <row r="33" spans="1:13" ht="15.75" thickBot="1" x14ac:dyDescent="0.3">
      <c r="A33" s="57"/>
      <c r="B33" s="43">
        <v>2031</v>
      </c>
      <c r="C33" s="44" t="s">
        <v>13</v>
      </c>
      <c r="D33" s="44">
        <v>9.3554678650487713</v>
      </c>
      <c r="E33" s="44" t="s">
        <v>13</v>
      </c>
      <c r="F33" s="44" t="s">
        <v>13</v>
      </c>
      <c r="G33" s="44">
        <v>0.88241794267370621</v>
      </c>
      <c r="H33" s="45">
        <v>6765835.1618381897</v>
      </c>
      <c r="I33" s="45" t="s">
        <v>13</v>
      </c>
      <c r="J33" s="45" t="s">
        <v>13</v>
      </c>
      <c r="K33" s="45" t="s">
        <v>13</v>
      </c>
      <c r="L33" s="44" t="s">
        <v>13</v>
      </c>
      <c r="M33" s="44">
        <v>0</v>
      </c>
    </row>
    <row r="34" spans="1:13" ht="15.75" thickBot="1" x14ac:dyDescent="0.3">
      <c r="A34" s="57"/>
      <c r="B34" s="43">
        <v>2032</v>
      </c>
      <c r="C34" s="44" t="s">
        <v>13</v>
      </c>
      <c r="D34" s="44">
        <v>9.3600591693965978</v>
      </c>
      <c r="E34" s="44" t="s">
        <v>13</v>
      </c>
      <c r="F34" s="44" t="s">
        <v>13</v>
      </c>
      <c r="G34" s="44">
        <v>0.88241794267370621</v>
      </c>
      <c r="H34" s="45">
        <v>6891374.1270686397</v>
      </c>
      <c r="I34" s="45" t="s">
        <v>13</v>
      </c>
      <c r="J34" s="45" t="s">
        <v>13</v>
      </c>
      <c r="K34" s="45" t="s">
        <v>13</v>
      </c>
      <c r="L34" s="44" t="s">
        <v>13</v>
      </c>
      <c r="M34" s="44">
        <v>0</v>
      </c>
    </row>
    <row r="35" spans="1:13" ht="15.75" thickBot="1" x14ac:dyDescent="0.3">
      <c r="A35" s="57"/>
      <c r="B35" s="43">
        <v>2033</v>
      </c>
      <c r="C35" s="44" t="s">
        <v>13</v>
      </c>
      <c r="D35" s="44">
        <v>9.3652243867879026</v>
      </c>
      <c r="E35" s="44" t="s">
        <v>13</v>
      </c>
      <c r="F35" s="44" t="s">
        <v>13</v>
      </c>
      <c r="G35" s="44">
        <v>0.88241794267370621</v>
      </c>
      <c r="H35" s="45">
        <v>7017378.4209086997</v>
      </c>
      <c r="I35" s="45" t="s">
        <v>13</v>
      </c>
      <c r="J35" s="45" t="s">
        <v>13</v>
      </c>
      <c r="K35" s="45" t="s">
        <v>13</v>
      </c>
      <c r="L35" s="44" t="s">
        <v>13</v>
      </c>
      <c r="M35" s="44">
        <v>0</v>
      </c>
    </row>
    <row r="36" spans="1:13" ht="15.75" thickBot="1" x14ac:dyDescent="0.3">
      <c r="A36" s="57"/>
      <c r="B36" s="43">
        <v>2034</v>
      </c>
      <c r="C36" s="44" t="s">
        <v>13</v>
      </c>
      <c r="D36" s="44">
        <v>9.3703896041792074</v>
      </c>
      <c r="E36" s="44" t="s">
        <v>13</v>
      </c>
      <c r="F36" s="44" t="s">
        <v>13</v>
      </c>
      <c r="G36" s="44">
        <v>0.88241794267370621</v>
      </c>
      <c r="H36" s="45">
        <v>7143862.4112457298</v>
      </c>
      <c r="I36" s="45" t="s">
        <v>13</v>
      </c>
      <c r="J36" s="45" t="s">
        <v>13</v>
      </c>
      <c r="K36" s="45" t="s">
        <v>13</v>
      </c>
      <c r="L36" s="44" t="s">
        <v>13</v>
      </c>
      <c r="M36" s="44">
        <v>0</v>
      </c>
    </row>
    <row r="37" spans="1:13" ht="15.75" thickBot="1" x14ac:dyDescent="0.3">
      <c r="A37" s="58"/>
      <c r="B37" s="43">
        <v>2035</v>
      </c>
      <c r="C37" s="44" t="s">
        <v>13</v>
      </c>
      <c r="D37" s="44">
        <v>9.3761287346139888</v>
      </c>
      <c r="E37" s="44" t="s">
        <v>13</v>
      </c>
      <c r="F37" s="44" t="s">
        <v>13</v>
      </c>
      <c r="G37" s="44">
        <v>0.88241794267370621</v>
      </c>
      <c r="H37" s="45">
        <v>7270846.1774333604</v>
      </c>
      <c r="I37" s="45" t="s">
        <v>13</v>
      </c>
      <c r="J37" s="45" t="s">
        <v>13</v>
      </c>
      <c r="K37" s="45" t="s">
        <v>13</v>
      </c>
      <c r="L37" s="44" t="s">
        <v>13</v>
      </c>
      <c r="M37" s="44">
        <v>0</v>
      </c>
    </row>
    <row r="38" spans="1:13" ht="15.75" thickTop="1" x14ac:dyDescent="0.25"/>
  </sheetData>
  <mergeCells count="2">
    <mergeCell ref="A1:A16"/>
    <mergeCell ref="A17:A3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x14ac:dyDescent="0.2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2" customWidth="1"/>
    <col min="8" max="9" width="12.140625" style="2" customWidth="1"/>
    <col min="10" max="10" width="10.42578125" style="1" customWidth="1"/>
    <col min="11" max="16384" width="9.140625" style="1"/>
  </cols>
  <sheetData>
    <row r="1" spans="1:10" ht="76.5" customHeight="1" thickTop="1" thickBot="1" x14ac:dyDescent="0.3">
      <c r="A1" s="54" t="s">
        <v>0</v>
      </c>
      <c r="B1" s="42" t="s">
        <v>50</v>
      </c>
      <c r="C1" s="42" t="s">
        <v>42</v>
      </c>
      <c r="D1" s="42" t="s">
        <v>43</v>
      </c>
      <c r="E1" s="42" t="s">
        <v>44</v>
      </c>
      <c r="F1" s="42" t="s">
        <v>47</v>
      </c>
      <c r="G1" s="42" t="s">
        <v>8</v>
      </c>
      <c r="H1" s="42" t="s">
        <v>14</v>
      </c>
      <c r="I1" s="42" t="s">
        <v>41</v>
      </c>
      <c r="J1" s="42" t="s">
        <v>48</v>
      </c>
    </row>
    <row r="2" spans="1:10" ht="16.5" thickTop="1" thickBot="1" x14ac:dyDescent="0.3">
      <c r="A2" s="55"/>
      <c r="B2" s="43">
        <v>2000</v>
      </c>
      <c r="C2" s="44">
        <v>2.6</v>
      </c>
      <c r="D2" s="44">
        <v>1</v>
      </c>
      <c r="E2" s="44">
        <f t="shared" ref="E2:E15" si="0">SUM(C2:D2)</f>
        <v>3.6</v>
      </c>
      <c r="F2" s="45">
        <v>3537670</v>
      </c>
      <c r="G2" s="44">
        <v>6.3472862967885844</v>
      </c>
      <c r="H2" s="45">
        <v>0</v>
      </c>
      <c r="I2" s="45">
        <v>1</v>
      </c>
      <c r="J2" s="44" t="s">
        <v>49</v>
      </c>
    </row>
    <row r="3" spans="1:10" ht="15.75" thickBot="1" x14ac:dyDescent="0.3">
      <c r="A3" s="55"/>
      <c r="B3" s="43">
        <v>2001</v>
      </c>
      <c r="C3" s="44">
        <v>2.6</v>
      </c>
      <c r="D3" s="44">
        <v>0.92499999999999993</v>
      </c>
      <c r="E3" s="44">
        <f t="shared" si="0"/>
        <v>3.5249999999999999</v>
      </c>
      <c r="F3" s="45">
        <v>3611203</v>
      </c>
      <c r="G3" s="44">
        <v>6.2057406645482658</v>
      </c>
      <c r="H3" s="45">
        <v>0</v>
      </c>
      <c r="I3" s="45">
        <v>2</v>
      </c>
      <c r="J3" s="44" t="s">
        <v>49</v>
      </c>
    </row>
    <row r="4" spans="1:10" ht="15.75" thickBot="1" x14ac:dyDescent="0.3">
      <c r="A4" s="55"/>
      <c r="B4" s="43">
        <v>2002</v>
      </c>
      <c r="C4" s="44">
        <v>2.5993500000000003</v>
      </c>
      <c r="D4" s="44">
        <v>0.94950249999999992</v>
      </c>
      <c r="E4" s="44">
        <f t="shared" si="0"/>
        <v>3.5488525000000002</v>
      </c>
      <c r="F4" s="45">
        <v>3700791</v>
      </c>
      <c r="G4" s="44">
        <v>6.0733540583492562</v>
      </c>
      <c r="H4" s="45">
        <v>0</v>
      </c>
      <c r="I4" s="45">
        <v>3</v>
      </c>
      <c r="J4" s="44" t="s">
        <v>49</v>
      </c>
    </row>
    <row r="5" spans="1:10" ht="15.75" thickBot="1" x14ac:dyDescent="0.3">
      <c r="A5" s="55"/>
      <c r="B5" s="43">
        <v>2003</v>
      </c>
      <c r="C5" s="44">
        <v>2.6071499999999999</v>
      </c>
      <c r="D5" s="44">
        <v>0.96425499999999997</v>
      </c>
      <c r="E5" s="44">
        <f t="shared" si="0"/>
        <v>3.5714049999999999</v>
      </c>
      <c r="F5" s="45">
        <v>3788560</v>
      </c>
      <c r="G5" s="44">
        <v>5.9549519492066549</v>
      </c>
      <c r="H5" s="45">
        <v>0</v>
      </c>
      <c r="I5" s="45">
        <v>4</v>
      </c>
      <c r="J5" s="44" t="s">
        <v>49</v>
      </c>
    </row>
    <row r="6" spans="1:10" ht="15.75" thickBot="1" x14ac:dyDescent="0.3">
      <c r="A6" s="55"/>
      <c r="B6" s="43">
        <v>2004</v>
      </c>
      <c r="C6" s="44">
        <v>2.59965</v>
      </c>
      <c r="D6" s="44">
        <v>0.99306249999999996</v>
      </c>
      <c r="E6" s="44">
        <f t="shared" si="0"/>
        <v>3.5927125000000002</v>
      </c>
      <c r="F6" s="45">
        <v>3872351</v>
      </c>
      <c r="G6" s="44">
        <v>5.766348890711785</v>
      </c>
      <c r="H6" s="45">
        <v>0</v>
      </c>
      <c r="I6" s="45">
        <v>5</v>
      </c>
      <c r="J6" s="44" t="s">
        <v>49</v>
      </c>
    </row>
    <row r="7" spans="1:10" ht="15.75" thickBot="1" x14ac:dyDescent="0.3">
      <c r="A7" s="55"/>
      <c r="B7" s="43">
        <v>2005</v>
      </c>
      <c r="C7" s="44">
        <v>2.5863800000000001</v>
      </c>
      <c r="D7" s="44">
        <v>1.0281875</v>
      </c>
      <c r="E7" s="44">
        <f t="shared" si="0"/>
        <v>3.6145675000000002</v>
      </c>
      <c r="F7" s="45">
        <v>3964175</v>
      </c>
      <c r="G7" s="44">
        <v>5.2837201918667027</v>
      </c>
      <c r="H7" s="45">
        <v>0</v>
      </c>
      <c r="I7" s="45">
        <v>6</v>
      </c>
      <c r="J7" s="44" t="s">
        <v>49</v>
      </c>
    </row>
    <row r="8" spans="1:10" ht="15.75" thickBot="1" x14ac:dyDescent="0.3">
      <c r="A8" s="55"/>
      <c r="B8" s="43">
        <v>2006</v>
      </c>
      <c r="C8" s="44">
        <v>2.3408549999999999</v>
      </c>
      <c r="D8" s="44">
        <v>1.061175</v>
      </c>
      <c r="E8" s="44">
        <f t="shared" si="0"/>
        <v>3.4020299999999999</v>
      </c>
      <c r="F8" s="45">
        <v>4055845</v>
      </c>
      <c r="G8" s="44">
        <v>5.2050245248972198</v>
      </c>
      <c r="H8" s="45">
        <v>0</v>
      </c>
      <c r="I8" s="45">
        <v>7</v>
      </c>
      <c r="J8" s="44" t="s">
        <v>49</v>
      </c>
    </row>
    <row r="9" spans="1:10" ht="15.75" thickBot="1" x14ac:dyDescent="0.3">
      <c r="A9" s="55"/>
      <c r="B9" s="43">
        <v>2007</v>
      </c>
      <c r="C9" s="44">
        <v>2.1613199999999999</v>
      </c>
      <c r="D9" s="44">
        <v>1.1013999999999999</v>
      </c>
      <c r="E9" s="44">
        <f t="shared" si="0"/>
        <v>3.2627199999999998</v>
      </c>
      <c r="F9" s="45">
        <v>4159990</v>
      </c>
      <c r="G9" s="44">
        <v>5.1931107863816663</v>
      </c>
      <c r="H9" s="45">
        <v>0</v>
      </c>
      <c r="I9" s="45">
        <v>8</v>
      </c>
      <c r="J9" s="44" t="s">
        <v>49</v>
      </c>
    </row>
    <row r="10" spans="1:10" ht="15.75" thickBot="1" x14ac:dyDescent="0.3">
      <c r="A10" s="55"/>
      <c r="B10" s="43">
        <v>2008</v>
      </c>
      <c r="C10" s="44">
        <v>2.4110399999999998</v>
      </c>
      <c r="D10" s="44">
        <v>1.0257575000000001</v>
      </c>
      <c r="E10" s="44">
        <f t="shared" si="0"/>
        <v>3.4367974999999999</v>
      </c>
      <c r="F10" s="45">
        <v>4275551</v>
      </c>
      <c r="G10" s="44">
        <v>5.1210999001939843</v>
      </c>
      <c r="H10" s="45">
        <v>0</v>
      </c>
      <c r="I10" s="45">
        <v>9</v>
      </c>
      <c r="J10" s="44" t="s">
        <v>49</v>
      </c>
    </row>
    <row r="11" spans="1:10" ht="15.75" thickBot="1" x14ac:dyDescent="0.3">
      <c r="A11" s="55"/>
      <c r="B11" s="43">
        <v>2009</v>
      </c>
      <c r="C11" s="44">
        <v>2.555885</v>
      </c>
      <c r="D11" s="44">
        <v>0.97762250000000006</v>
      </c>
      <c r="E11" s="44">
        <f t="shared" si="0"/>
        <v>3.5335074999999998</v>
      </c>
      <c r="F11" s="45">
        <v>4367454</v>
      </c>
      <c r="G11" s="44">
        <v>5.1180845964811734</v>
      </c>
      <c r="H11" s="45">
        <v>0</v>
      </c>
      <c r="I11" s="45">
        <v>9</v>
      </c>
      <c r="J11" s="44" t="s">
        <v>49</v>
      </c>
    </row>
    <row r="12" spans="1:10" ht="15.75" thickBot="1" x14ac:dyDescent="0.3">
      <c r="A12" s="55"/>
      <c r="B12" s="43">
        <v>2010</v>
      </c>
      <c r="C12" s="44">
        <v>2.9678250000000004</v>
      </c>
      <c r="D12" s="44">
        <v>1.2170174999999999</v>
      </c>
      <c r="E12" s="44">
        <f t="shared" si="0"/>
        <v>4.1848425000000002</v>
      </c>
      <c r="F12" s="45">
        <v>4436882</v>
      </c>
      <c r="G12" s="44">
        <v>5.2833143226696127</v>
      </c>
      <c r="H12" s="45">
        <v>0</v>
      </c>
      <c r="I12" s="45">
        <v>9</v>
      </c>
      <c r="J12" s="44" t="s">
        <v>49</v>
      </c>
    </row>
    <row r="13" spans="1:10" ht="15.75" thickBot="1" x14ac:dyDescent="0.3">
      <c r="A13" s="55"/>
      <c r="B13" s="43">
        <v>2011</v>
      </c>
      <c r="C13" s="44">
        <v>3.5140900000000004</v>
      </c>
      <c r="D13" s="44">
        <v>1.4889049999999999</v>
      </c>
      <c r="E13" s="44">
        <f t="shared" si="0"/>
        <v>5.0029950000000003</v>
      </c>
      <c r="F13" s="45">
        <v>4518605</v>
      </c>
      <c r="G13" s="44">
        <v>5.2683976609917478</v>
      </c>
      <c r="H13" s="45">
        <v>1</v>
      </c>
      <c r="I13" s="45">
        <v>9</v>
      </c>
      <c r="J13" s="44" t="s">
        <v>49</v>
      </c>
    </row>
    <row r="14" spans="1:10" ht="15.75" thickBot="1" x14ac:dyDescent="0.3">
      <c r="A14" s="55"/>
      <c r="B14" s="43">
        <v>2012</v>
      </c>
      <c r="C14" s="44">
        <v>3.5320650000000002</v>
      </c>
      <c r="D14" s="44">
        <v>1.6440674999999998</v>
      </c>
      <c r="E14" s="44">
        <f t="shared" si="0"/>
        <v>5.1761324999999996</v>
      </c>
      <c r="F14" s="45">
        <v>4608886</v>
      </c>
      <c r="G14" s="44">
        <v>5.3066011231954198</v>
      </c>
      <c r="H14" s="45">
        <v>1</v>
      </c>
      <c r="I14" s="45">
        <v>9</v>
      </c>
      <c r="J14" s="44" t="s">
        <v>49</v>
      </c>
    </row>
    <row r="15" spans="1:10" ht="15.75" thickBot="1" x14ac:dyDescent="0.3">
      <c r="A15" s="55"/>
      <c r="B15" s="43">
        <v>2013</v>
      </c>
      <c r="C15" s="44">
        <v>3.4959799999999999</v>
      </c>
      <c r="D15" s="44">
        <v>1.626455</v>
      </c>
      <c r="E15" s="44">
        <f t="shared" si="0"/>
        <v>5.1224349999999994</v>
      </c>
      <c r="F15" s="45">
        <v>4686318</v>
      </c>
      <c r="G15" s="44">
        <v>7.4701879607532575</v>
      </c>
      <c r="H15" s="45">
        <v>1</v>
      </c>
      <c r="I15" s="45">
        <v>9</v>
      </c>
      <c r="J15" s="44" t="s">
        <v>49</v>
      </c>
    </row>
    <row r="16" spans="1:10" ht="15.75" thickBot="1" x14ac:dyDescent="0.3">
      <c r="A16" s="55"/>
      <c r="B16" s="43">
        <v>2014</v>
      </c>
      <c r="C16" s="44">
        <v>3.5400399999999999</v>
      </c>
      <c r="D16" s="44">
        <v>1.5424850000000001</v>
      </c>
      <c r="E16" s="44">
        <f>SUM(C16:D16)</f>
        <v>5.0825250000000004</v>
      </c>
      <c r="F16" s="45">
        <v>4750513</v>
      </c>
      <c r="G16" s="44">
        <v>8.2493205540996968</v>
      </c>
      <c r="H16" s="45">
        <v>1</v>
      </c>
      <c r="I16" s="45">
        <v>9</v>
      </c>
      <c r="J16" s="44" t="s">
        <v>49</v>
      </c>
    </row>
    <row r="17" spans="1:10" ht="15.75" customHeight="1" thickTop="1" thickBot="1" x14ac:dyDescent="0.3">
      <c r="A17" s="56" t="s">
        <v>1</v>
      </c>
      <c r="B17" s="43">
        <v>2015</v>
      </c>
      <c r="C17" s="44" t="s">
        <v>13</v>
      </c>
      <c r="D17" s="44" t="s">
        <v>13</v>
      </c>
      <c r="E17" s="44" t="s">
        <v>13</v>
      </c>
      <c r="F17" s="45">
        <v>4858261.0895720199</v>
      </c>
      <c r="G17" s="44">
        <v>7.0132678715575976</v>
      </c>
      <c r="H17" s="45" t="s">
        <v>13</v>
      </c>
      <c r="I17" s="45" t="s">
        <v>13</v>
      </c>
      <c r="J17" s="44" t="s">
        <v>13</v>
      </c>
    </row>
    <row r="18" spans="1:10" ht="15.75" thickBot="1" x14ac:dyDescent="0.3">
      <c r="A18" s="57"/>
      <c r="B18" s="43">
        <v>2016</v>
      </c>
      <c r="C18" s="44" t="s">
        <v>13</v>
      </c>
      <c r="D18" s="44" t="s">
        <v>13</v>
      </c>
      <c r="E18" s="44" t="s">
        <v>13</v>
      </c>
      <c r="F18" s="45">
        <v>4967594.8744240496</v>
      </c>
      <c r="G18" s="44">
        <v>7.5945714732078358</v>
      </c>
      <c r="H18" s="45" t="s">
        <v>13</v>
      </c>
      <c r="I18" s="45" t="s">
        <v>13</v>
      </c>
      <c r="J18" s="44" t="s">
        <v>13</v>
      </c>
    </row>
    <row r="19" spans="1:10" ht="15.75" thickBot="1" x14ac:dyDescent="0.3">
      <c r="A19" s="57"/>
      <c r="B19" s="43">
        <v>2017</v>
      </c>
      <c r="C19" s="44" t="s">
        <v>13</v>
      </c>
      <c r="D19" s="44" t="s">
        <v>13</v>
      </c>
      <c r="E19" s="44" t="s">
        <v>13</v>
      </c>
      <c r="F19" s="45">
        <v>5079071.8145051897</v>
      </c>
      <c r="G19" s="44">
        <v>8.2049402549405865</v>
      </c>
      <c r="H19" s="45" t="s">
        <v>13</v>
      </c>
      <c r="I19" s="45" t="s">
        <v>13</v>
      </c>
      <c r="J19" s="44" t="s">
        <v>13</v>
      </c>
    </row>
    <row r="20" spans="1:10" ht="15.75" thickBot="1" x14ac:dyDescent="0.3">
      <c r="A20" s="57"/>
      <c r="B20" s="43">
        <v>2018</v>
      </c>
      <c r="C20" s="44" t="s">
        <v>13</v>
      </c>
      <c r="D20" s="44" t="s">
        <v>13</v>
      </c>
      <c r="E20" s="44" t="s">
        <v>13</v>
      </c>
      <c r="F20" s="45">
        <v>5192125.0687307296</v>
      </c>
      <c r="G20" s="44">
        <v>8.779404990689061</v>
      </c>
      <c r="H20" s="45" t="s">
        <v>13</v>
      </c>
      <c r="I20" s="45" t="s">
        <v>13</v>
      </c>
      <c r="J20" s="44" t="s">
        <v>13</v>
      </c>
    </row>
    <row r="21" spans="1:10" ht="15.75" thickBot="1" x14ac:dyDescent="0.3">
      <c r="A21" s="57"/>
      <c r="B21" s="43">
        <v>2019</v>
      </c>
      <c r="C21" s="44" t="s">
        <v>13</v>
      </c>
      <c r="D21" s="44" t="s">
        <v>13</v>
      </c>
      <c r="E21" s="44" t="s">
        <v>13</v>
      </c>
      <c r="F21" s="45">
        <v>5306723.0872108899</v>
      </c>
      <c r="G21" s="44">
        <v>8.881781054561765</v>
      </c>
      <c r="H21" s="45" t="s">
        <v>13</v>
      </c>
      <c r="I21" s="45" t="s">
        <v>13</v>
      </c>
      <c r="J21" s="44" t="s">
        <v>13</v>
      </c>
    </row>
    <row r="22" spans="1:10" ht="15.75" thickBot="1" x14ac:dyDescent="0.3">
      <c r="A22" s="57"/>
      <c r="B22" s="43">
        <v>2020</v>
      </c>
      <c r="C22" s="44" t="s">
        <v>13</v>
      </c>
      <c r="D22" s="44" t="s">
        <v>13</v>
      </c>
      <c r="E22" s="44" t="s">
        <v>13</v>
      </c>
      <c r="F22" s="45">
        <v>5422780.2234121598</v>
      </c>
      <c r="G22" s="44">
        <v>9.124191191374349</v>
      </c>
      <c r="H22" s="45" t="s">
        <v>13</v>
      </c>
      <c r="I22" s="45" t="s">
        <v>13</v>
      </c>
      <c r="J22" s="44" t="s">
        <v>13</v>
      </c>
    </row>
    <row r="23" spans="1:10" ht="15.75" thickBot="1" x14ac:dyDescent="0.3">
      <c r="A23" s="57"/>
      <c r="B23" s="43">
        <v>2021</v>
      </c>
      <c r="C23" s="44" t="s">
        <v>13</v>
      </c>
      <c r="D23" s="44" t="s">
        <v>13</v>
      </c>
      <c r="E23" s="44" t="s">
        <v>13</v>
      </c>
      <c r="F23" s="45">
        <v>5540225.1422410896</v>
      </c>
      <c r="G23" s="44">
        <v>9.224615020446258</v>
      </c>
      <c r="H23" s="45" t="s">
        <v>13</v>
      </c>
      <c r="I23" s="45" t="s">
        <v>13</v>
      </c>
      <c r="J23" s="44" t="s">
        <v>13</v>
      </c>
    </row>
    <row r="24" spans="1:10" ht="15.75" thickBot="1" x14ac:dyDescent="0.3">
      <c r="A24" s="57"/>
      <c r="B24" s="43">
        <v>2022</v>
      </c>
      <c r="C24" s="44" t="s">
        <v>13</v>
      </c>
      <c r="D24" s="44" t="s">
        <v>13</v>
      </c>
      <c r="E24" s="44" t="s">
        <v>13</v>
      </c>
      <c r="F24" s="45">
        <v>5658885.8942305502</v>
      </c>
      <c r="G24" s="44">
        <v>9.2905077314437001</v>
      </c>
      <c r="H24" s="45" t="s">
        <v>13</v>
      </c>
      <c r="I24" s="45" t="s">
        <v>13</v>
      </c>
      <c r="J24" s="44" t="s">
        <v>13</v>
      </c>
    </row>
    <row r="25" spans="1:10" ht="15.75" thickBot="1" x14ac:dyDescent="0.3">
      <c r="A25" s="57"/>
      <c r="B25" s="43">
        <v>2023</v>
      </c>
      <c r="C25" s="44" t="s">
        <v>13</v>
      </c>
      <c r="D25" s="44" t="s">
        <v>13</v>
      </c>
      <c r="E25" s="44" t="s">
        <v>13</v>
      </c>
      <c r="F25" s="45">
        <v>5778685.5729767503</v>
      </c>
      <c r="G25" s="44">
        <v>9.2933556027041853</v>
      </c>
      <c r="H25" s="45" t="s">
        <v>13</v>
      </c>
      <c r="I25" s="45" t="s">
        <v>13</v>
      </c>
      <c r="J25" s="44" t="s">
        <v>13</v>
      </c>
    </row>
    <row r="26" spans="1:10" ht="15.75" thickBot="1" x14ac:dyDescent="0.3">
      <c r="A26" s="57"/>
      <c r="B26" s="43">
        <v>2024</v>
      </c>
      <c r="C26" s="44" t="s">
        <v>13</v>
      </c>
      <c r="D26" s="44" t="s">
        <v>13</v>
      </c>
      <c r="E26" s="44" t="s">
        <v>13</v>
      </c>
      <c r="F26" s="45">
        <v>5899548.2449738998</v>
      </c>
      <c r="G26" s="44">
        <v>9.2962179366026056</v>
      </c>
      <c r="H26" s="45" t="s">
        <v>13</v>
      </c>
      <c r="I26" s="45" t="s">
        <v>13</v>
      </c>
      <c r="J26" s="44" t="s">
        <v>13</v>
      </c>
    </row>
    <row r="27" spans="1:10" ht="15.75" thickBot="1" x14ac:dyDescent="0.3">
      <c r="A27" s="57"/>
      <c r="B27" s="43">
        <v>2025</v>
      </c>
      <c r="C27" s="44" t="s">
        <v>13</v>
      </c>
      <c r="D27" s="44" t="s">
        <v>13</v>
      </c>
      <c r="E27" s="44" t="s">
        <v>13</v>
      </c>
      <c r="F27" s="45">
        <v>6021406.54085474</v>
      </c>
      <c r="G27" s="44">
        <v>9.3307896041792073</v>
      </c>
      <c r="H27" s="45" t="s">
        <v>13</v>
      </c>
      <c r="I27" s="45" t="s">
        <v>13</v>
      </c>
      <c r="J27" s="44" t="s">
        <v>13</v>
      </c>
    </row>
    <row r="28" spans="1:10" ht="15.75" thickBot="1" x14ac:dyDescent="0.3">
      <c r="A28" s="57"/>
      <c r="B28" s="43">
        <v>2026</v>
      </c>
      <c r="C28" s="44" t="s">
        <v>13</v>
      </c>
      <c r="D28" s="44" t="s">
        <v>13</v>
      </c>
      <c r="E28" s="44" t="s">
        <v>13</v>
      </c>
      <c r="F28" s="45">
        <v>6144186.4493441703</v>
      </c>
      <c r="G28" s="44">
        <v>9.3342330824400772</v>
      </c>
      <c r="H28" s="45" t="s">
        <v>13</v>
      </c>
      <c r="I28" s="45" t="s">
        <v>13</v>
      </c>
      <c r="J28" s="44" t="s">
        <v>13</v>
      </c>
    </row>
    <row r="29" spans="1:10" ht="15.75" thickBot="1" x14ac:dyDescent="0.3">
      <c r="A29" s="57"/>
      <c r="B29" s="43">
        <v>2027</v>
      </c>
      <c r="C29" s="44" t="s">
        <v>13</v>
      </c>
      <c r="D29" s="44" t="s">
        <v>13</v>
      </c>
      <c r="E29" s="44" t="s">
        <v>13</v>
      </c>
      <c r="F29" s="45">
        <v>6267691.3973402902</v>
      </c>
      <c r="G29" s="44">
        <v>9.3382504737444236</v>
      </c>
      <c r="H29" s="45" t="s">
        <v>13</v>
      </c>
      <c r="I29" s="45" t="s">
        <v>13</v>
      </c>
      <c r="J29" s="44" t="s">
        <v>13</v>
      </c>
    </row>
    <row r="30" spans="1:10" ht="15.75" thickBot="1" x14ac:dyDescent="0.3">
      <c r="A30" s="57"/>
      <c r="B30" s="43">
        <v>2028</v>
      </c>
      <c r="C30" s="44" t="s">
        <v>13</v>
      </c>
      <c r="D30" s="44" t="s">
        <v>13</v>
      </c>
      <c r="E30" s="44" t="s">
        <v>13</v>
      </c>
      <c r="F30" s="45">
        <v>6391657.3119855998</v>
      </c>
      <c r="G30" s="44">
        <v>9.3422678650487718</v>
      </c>
      <c r="H30" s="45" t="s">
        <v>13</v>
      </c>
      <c r="I30" s="45" t="s">
        <v>13</v>
      </c>
      <c r="J30" s="44" t="s">
        <v>13</v>
      </c>
    </row>
    <row r="31" spans="1:10" ht="15.75" thickBot="1" x14ac:dyDescent="0.3">
      <c r="A31" s="57"/>
      <c r="B31" s="43">
        <v>2029</v>
      </c>
      <c r="C31" s="44" t="s">
        <v>13</v>
      </c>
      <c r="D31" s="44" t="s">
        <v>13</v>
      </c>
      <c r="E31" s="44" t="s">
        <v>13</v>
      </c>
      <c r="F31" s="45">
        <v>6516029.1694414597</v>
      </c>
      <c r="G31" s="44">
        <v>9.34628525635312</v>
      </c>
      <c r="H31" s="45" t="s">
        <v>13</v>
      </c>
      <c r="I31" s="45" t="s">
        <v>13</v>
      </c>
      <c r="J31" s="44" t="s">
        <v>13</v>
      </c>
    </row>
    <row r="32" spans="1:10" ht="15.75" thickBot="1" x14ac:dyDescent="0.3">
      <c r="A32" s="57"/>
      <c r="B32" s="43">
        <v>2030</v>
      </c>
      <c r="C32" s="44" t="s">
        <v>13</v>
      </c>
      <c r="D32" s="44" t="s">
        <v>13</v>
      </c>
      <c r="E32" s="44" t="s">
        <v>13</v>
      </c>
      <c r="F32" s="45">
        <v>6640761.42960071</v>
      </c>
      <c r="G32" s="44">
        <v>9.3508765607009465</v>
      </c>
      <c r="H32" s="45" t="s">
        <v>13</v>
      </c>
      <c r="I32" s="45" t="s">
        <v>13</v>
      </c>
      <c r="J32" s="44" t="s">
        <v>13</v>
      </c>
    </row>
    <row r="33" spans="1:10" ht="15.75" thickBot="1" x14ac:dyDescent="0.3">
      <c r="A33" s="57"/>
      <c r="B33" s="43">
        <v>2031</v>
      </c>
      <c r="C33" s="44" t="s">
        <v>13</v>
      </c>
      <c r="D33" s="44" t="s">
        <v>13</v>
      </c>
      <c r="E33" s="44" t="s">
        <v>13</v>
      </c>
      <c r="F33" s="45">
        <v>6765835.1618381897</v>
      </c>
      <c r="G33" s="44">
        <v>9.3554678650487713</v>
      </c>
      <c r="H33" s="45" t="s">
        <v>13</v>
      </c>
      <c r="I33" s="45" t="s">
        <v>13</v>
      </c>
      <c r="J33" s="44" t="s">
        <v>13</v>
      </c>
    </row>
    <row r="34" spans="1:10" ht="15.75" thickBot="1" x14ac:dyDescent="0.3">
      <c r="A34" s="57"/>
      <c r="B34" s="43">
        <v>2032</v>
      </c>
      <c r="C34" s="44" t="s">
        <v>13</v>
      </c>
      <c r="D34" s="44" t="s">
        <v>13</v>
      </c>
      <c r="E34" s="44" t="s">
        <v>13</v>
      </c>
      <c r="F34" s="45">
        <v>6891374.1270686397</v>
      </c>
      <c r="G34" s="44">
        <v>9.3600591693965978</v>
      </c>
      <c r="H34" s="45" t="s">
        <v>13</v>
      </c>
      <c r="I34" s="45" t="s">
        <v>13</v>
      </c>
      <c r="J34" s="44" t="s">
        <v>13</v>
      </c>
    </row>
    <row r="35" spans="1:10" ht="15.75" thickBot="1" x14ac:dyDescent="0.3">
      <c r="A35" s="57"/>
      <c r="B35" s="43">
        <v>2033</v>
      </c>
      <c r="C35" s="44" t="s">
        <v>13</v>
      </c>
      <c r="D35" s="44" t="s">
        <v>13</v>
      </c>
      <c r="E35" s="44" t="s">
        <v>13</v>
      </c>
      <c r="F35" s="45">
        <v>7017378.4209086997</v>
      </c>
      <c r="G35" s="44">
        <v>9.3652243867879026</v>
      </c>
      <c r="H35" s="45" t="s">
        <v>13</v>
      </c>
      <c r="I35" s="45" t="s">
        <v>13</v>
      </c>
      <c r="J35" s="44" t="s">
        <v>13</v>
      </c>
    </row>
    <row r="36" spans="1:10" ht="15.75" thickBot="1" x14ac:dyDescent="0.3">
      <c r="A36" s="57"/>
      <c r="B36" s="43">
        <v>2034</v>
      </c>
      <c r="C36" s="44" t="s">
        <v>13</v>
      </c>
      <c r="D36" s="44" t="s">
        <v>13</v>
      </c>
      <c r="E36" s="44" t="s">
        <v>13</v>
      </c>
      <c r="F36" s="45">
        <v>7143862.4112457298</v>
      </c>
      <c r="G36" s="44">
        <v>9.3703896041792074</v>
      </c>
      <c r="H36" s="45" t="s">
        <v>13</v>
      </c>
      <c r="I36" s="45" t="s">
        <v>13</v>
      </c>
      <c r="J36" s="44" t="s">
        <v>13</v>
      </c>
    </row>
    <row r="37" spans="1:10" ht="15.75" thickBot="1" x14ac:dyDescent="0.3">
      <c r="A37" s="58"/>
      <c r="B37" s="43">
        <v>2035</v>
      </c>
      <c r="C37" s="44" t="s">
        <v>13</v>
      </c>
      <c r="D37" s="44" t="s">
        <v>13</v>
      </c>
      <c r="E37" s="44" t="s">
        <v>13</v>
      </c>
      <c r="F37" s="45">
        <v>7270846.1774333604</v>
      </c>
      <c r="G37" s="44">
        <v>9.3761287346139888</v>
      </c>
      <c r="H37" s="45" t="s">
        <v>13</v>
      </c>
      <c r="I37" s="45" t="s">
        <v>13</v>
      </c>
      <c r="J37" s="44" t="s">
        <v>13</v>
      </c>
    </row>
    <row r="38" spans="1:10" ht="15.75" thickTop="1" x14ac:dyDescent="0.25"/>
  </sheetData>
  <mergeCells count="2">
    <mergeCell ref="A1:A16"/>
    <mergeCell ref="A17:A37"/>
  </mergeCells>
  <pageMargins left="0.7" right="0.7" top="0.75" bottom="0.75" header="0.3" footer="0.3"/>
  <ignoredErrors>
    <ignoredError sqref="E2:E37" formulaRange="1"/>
  </ignoredError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x14ac:dyDescent="0.25"/>
  <cols>
    <col min="1" max="1" width="5.85546875" style="1" bestFit="1" customWidth="1"/>
    <col min="2" max="2" width="8.140625" style="1" customWidth="1"/>
    <col min="3" max="3" width="31.85546875" style="2" customWidth="1"/>
    <col min="4" max="4" width="12.7109375" style="2" customWidth="1"/>
    <col min="5" max="5" width="12.140625" style="2" customWidth="1"/>
    <col min="6" max="6" width="14.85546875" style="2" customWidth="1"/>
    <col min="7" max="7" width="12.140625" style="2" bestFit="1" customWidth="1"/>
    <col min="8" max="8" width="16.140625" style="1" customWidth="1"/>
    <col min="9" max="9" width="12.140625" style="2" customWidth="1"/>
    <col min="10" max="10" width="16.140625" style="1" customWidth="1"/>
    <col min="11" max="11" width="12.140625" style="2" customWidth="1"/>
    <col min="12" max="12" width="28.140625" style="2" customWidth="1"/>
    <col min="13" max="13" width="21.140625" style="2" bestFit="1" customWidth="1"/>
    <col min="14" max="16384" width="9.140625" style="2"/>
  </cols>
  <sheetData>
    <row r="1" spans="1:13" s="1" customFormat="1" ht="61.5" customHeight="1" thickTop="1" thickBot="1" x14ac:dyDescent="0.3">
      <c r="A1" s="54" t="s">
        <v>0</v>
      </c>
      <c r="B1" s="42" t="s">
        <v>50</v>
      </c>
      <c r="C1" s="42" t="s">
        <v>12</v>
      </c>
      <c r="D1" s="42" t="s">
        <v>8</v>
      </c>
      <c r="E1" s="42" t="s">
        <v>9</v>
      </c>
      <c r="F1" s="42" t="s">
        <v>10</v>
      </c>
      <c r="G1" s="42" t="s">
        <v>11</v>
      </c>
      <c r="H1" s="42" t="s">
        <v>47</v>
      </c>
      <c r="I1" s="42" t="s">
        <v>14</v>
      </c>
      <c r="J1" s="42" t="s">
        <v>41</v>
      </c>
      <c r="K1" s="42" t="s">
        <v>48</v>
      </c>
      <c r="L1" s="42" t="s">
        <v>45</v>
      </c>
      <c r="M1" s="42" t="s">
        <v>46</v>
      </c>
    </row>
    <row r="2" spans="1:13" ht="16.5" thickTop="1" thickBot="1" x14ac:dyDescent="0.3">
      <c r="A2" s="55"/>
      <c r="B2" s="43">
        <v>2000</v>
      </c>
      <c r="C2" s="44">
        <v>16877.536321483771</v>
      </c>
      <c r="D2" s="44">
        <v>6.3472862967885844</v>
      </c>
      <c r="E2" s="44">
        <v>102.58958333333335</v>
      </c>
      <c r="F2" s="44">
        <v>112.89468390804601</v>
      </c>
      <c r="G2" s="44">
        <v>0.90871934604904625</v>
      </c>
      <c r="H2" s="45">
        <v>3537670</v>
      </c>
      <c r="I2" s="45">
        <v>0</v>
      </c>
      <c r="J2" s="45" t="s">
        <v>49</v>
      </c>
      <c r="K2" s="45" t="s">
        <v>49</v>
      </c>
      <c r="L2" s="44" t="s">
        <v>13</v>
      </c>
      <c r="M2" s="44" t="s">
        <v>13</v>
      </c>
    </row>
    <row r="3" spans="1:13" ht="15.75" thickBot="1" x14ac:dyDescent="0.3">
      <c r="A3" s="55"/>
      <c r="B3" s="43">
        <v>2001</v>
      </c>
      <c r="C3" s="44">
        <v>16989.765578635011</v>
      </c>
      <c r="D3" s="44">
        <v>6.2057406645482658</v>
      </c>
      <c r="E3" s="44">
        <v>104.46959366391185</v>
      </c>
      <c r="F3" s="44">
        <v>111.58414256198351</v>
      </c>
      <c r="G3" s="44">
        <v>0.93624050214734034</v>
      </c>
      <c r="H3" s="45">
        <v>3611203</v>
      </c>
      <c r="I3" s="45">
        <v>0</v>
      </c>
      <c r="J3" s="45" t="s">
        <v>49</v>
      </c>
      <c r="K3" s="45" t="s">
        <v>49</v>
      </c>
      <c r="L3" s="44" t="s">
        <v>13</v>
      </c>
      <c r="M3" s="44" t="s">
        <v>13</v>
      </c>
    </row>
    <row r="4" spans="1:13" ht="15.75" thickBot="1" x14ac:dyDescent="0.3">
      <c r="A4" s="55"/>
      <c r="B4" s="43">
        <v>2002</v>
      </c>
      <c r="C4" s="44">
        <v>17526.251082251085</v>
      </c>
      <c r="D4" s="44">
        <v>6.0733540583492562</v>
      </c>
      <c r="E4" s="44">
        <v>99.411220406802286</v>
      </c>
      <c r="F4" s="44">
        <v>108.2279426475492</v>
      </c>
      <c r="G4" s="44">
        <v>0.91853562005277045</v>
      </c>
      <c r="H4" s="45">
        <v>3700791</v>
      </c>
      <c r="I4" s="45">
        <v>0</v>
      </c>
      <c r="J4" s="45" t="s">
        <v>49</v>
      </c>
      <c r="K4" s="45" t="s">
        <v>49</v>
      </c>
      <c r="L4" s="44" t="s">
        <v>13</v>
      </c>
      <c r="M4" s="44" t="s">
        <v>13</v>
      </c>
    </row>
    <row r="5" spans="1:13" ht="15.75" thickBot="1" x14ac:dyDescent="0.3">
      <c r="A5" s="55"/>
      <c r="B5" s="43">
        <v>2003</v>
      </c>
      <c r="C5" s="44">
        <v>18184.022346368718</v>
      </c>
      <c r="D5" s="44">
        <v>5.9549519492066549</v>
      </c>
      <c r="E5" s="44">
        <v>95.33653285853029</v>
      </c>
      <c r="F5" s="44">
        <v>105.6291356426028</v>
      </c>
      <c r="G5" s="44">
        <v>0.9025590551181103</v>
      </c>
      <c r="H5" s="45">
        <v>3788560</v>
      </c>
      <c r="I5" s="45">
        <v>0</v>
      </c>
      <c r="J5" s="45" t="s">
        <v>49</v>
      </c>
      <c r="K5" s="45" t="s">
        <v>49</v>
      </c>
      <c r="L5" s="44" t="s">
        <v>13</v>
      </c>
      <c r="M5" s="44" t="s">
        <v>13</v>
      </c>
    </row>
    <row r="6" spans="1:13" ht="15.75" thickBot="1" x14ac:dyDescent="0.3">
      <c r="A6" s="55"/>
      <c r="B6" s="43">
        <v>2004</v>
      </c>
      <c r="C6" s="44">
        <v>20311.473684210527</v>
      </c>
      <c r="D6" s="44">
        <v>5.766348890711785</v>
      </c>
      <c r="E6" s="44">
        <v>94.158102143757887</v>
      </c>
      <c r="F6" s="44">
        <v>106.91500630517022</v>
      </c>
      <c r="G6" s="44">
        <v>0.88068181818181834</v>
      </c>
      <c r="H6" s="45">
        <v>3872351</v>
      </c>
      <c r="I6" s="45">
        <v>0</v>
      </c>
      <c r="J6" s="45" t="s">
        <v>49</v>
      </c>
      <c r="K6" s="45" t="s">
        <v>49</v>
      </c>
      <c r="L6" s="44" t="s">
        <v>13</v>
      </c>
      <c r="M6" s="44" t="s">
        <v>13</v>
      </c>
    </row>
    <row r="7" spans="1:13" ht="15.75" thickBot="1" x14ac:dyDescent="0.3">
      <c r="A7" s="55"/>
      <c r="B7" s="43">
        <v>2005</v>
      </c>
      <c r="C7" s="44">
        <v>21166.428015564205</v>
      </c>
      <c r="D7" s="44">
        <v>5.3505875949812314</v>
      </c>
      <c r="E7" s="44">
        <v>99.917715689284634</v>
      </c>
      <c r="F7" s="44">
        <v>110.36963463309795</v>
      </c>
      <c r="G7" s="44">
        <v>0.90530077427039912</v>
      </c>
      <c r="H7" s="45">
        <v>3964175</v>
      </c>
      <c r="I7" s="45">
        <v>0</v>
      </c>
      <c r="J7" s="45" t="s">
        <v>49</v>
      </c>
      <c r="K7" s="45" t="s">
        <v>49</v>
      </c>
      <c r="L7" s="44" t="s">
        <v>13</v>
      </c>
      <c r="M7" s="44" t="s">
        <v>13</v>
      </c>
    </row>
    <row r="8" spans="1:13" ht="15.75" thickBot="1" x14ac:dyDescent="0.3">
      <c r="A8" s="55"/>
      <c r="B8" s="43">
        <v>2006</v>
      </c>
      <c r="C8" s="44">
        <v>21957.096059113301</v>
      </c>
      <c r="D8" s="44">
        <v>5.2718919280117484</v>
      </c>
      <c r="E8" s="44">
        <v>107.96902013025461</v>
      </c>
      <c r="F8" s="44">
        <v>114.84582593250445</v>
      </c>
      <c r="G8" s="44">
        <v>0.94012141280353201</v>
      </c>
      <c r="H8" s="45">
        <v>4055845</v>
      </c>
      <c r="I8" s="45">
        <v>0</v>
      </c>
      <c r="J8" s="45" t="s">
        <v>49</v>
      </c>
      <c r="K8" s="45" t="s">
        <v>49</v>
      </c>
      <c r="L8" s="44" t="s">
        <v>13</v>
      </c>
      <c r="M8" s="44" t="s">
        <v>13</v>
      </c>
    </row>
    <row r="9" spans="1:13" ht="15.75" thickBot="1" x14ac:dyDescent="0.3">
      <c r="A9" s="55"/>
      <c r="B9" s="43">
        <v>2007</v>
      </c>
      <c r="C9" s="44">
        <v>23009.908018867925</v>
      </c>
      <c r="D9" s="44">
        <v>5.259978189496195</v>
      </c>
      <c r="E9" s="44">
        <v>108.18784831944843</v>
      </c>
      <c r="F9" s="44">
        <v>114.03085320310254</v>
      </c>
      <c r="G9" s="44">
        <v>0.94875943905070137</v>
      </c>
      <c r="H9" s="45">
        <v>4159990</v>
      </c>
      <c r="I9" s="45">
        <v>0</v>
      </c>
      <c r="J9" s="45" t="s">
        <v>49</v>
      </c>
      <c r="K9" s="45" t="s">
        <v>49</v>
      </c>
      <c r="L9" s="44" t="s">
        <v>13</v>
      </c>
      <c r="M9" s="44" t="s">
        <v>13</v>
      </c>
    </row>
    <row r="10" spans="1:13" ht="15.75" thickBot="1" x14ac:dyDescent="0.3">
      <c r="A10" s="55"/>
      <c r="B10" s="43">
        <v>2008</v>
      </c>
      <c r="C10" s="44">
        <v>23509.234705228031</v>
      </c>
      <c r="D10" s="44">
        <v>5.187967303308513</v>
      </c>
      <c r="E10" s="44">
        <v>119.27005201204491</v>
      </c>
      <c r="F10" s="44">
        <v>117.68759923350673</v>
      </c>
      <c r="G10" s="44">
        <v>1.0134462151394421</v>
      </c>
      <c r="H10" s="45">
        <v>4275551</v>
      </c>
      <c r="I10" s="45">
        <v>0</v>
      </c>
      <c r="J10" s="45" t="s">
        <v>49</v>
      </c>
      <c r="K10" s="45" t="s">
        <v>49</v>
      </c>
      <c r="L10" s="44" t="s">
        <v>13</v>
      </c>
      <c r="M10" s="44" t="s">
        <v>13</v>
      </c>
    </row>
    <row r="11" spans="1:13" ht="15.75" thickBot="1" x14ac:dyDescent="0.3">
      <c r="A11" s="55"/>
      <c r="B11" s="43">
        <v>2009</v>
      </c>
      <c r="C11" s="44">
        <v>22499.10864745011</v>
      </c>
      <c r="D11" s="44">
        <v>5.1849519995957021</v>
      </c>
      <c r="E11" s="44">
        <v>104.64566844919787</v>
      </c>
      <c r="F11" s="44">
        <v>108.71013368983961</v>
      </c>
      <c r="G11" s="44">
        <v>0.9626119010005264</v>
      </c>
      <c r="H11" s="45">
        <v>4367454</v>
      </c>
      <c r="I11" s="45">
        <v>0</v>
      </c>
      <c r="J11" s="45" t="s">
        <v>49</v>
      </c>
      <c r="K11" s="45" t="s">
        <v>49</v>
      </c>
      <c r="L11" s="44" t="s">
        <v>13</v>
      </c>
      <c r="M11" s="44" t="s">
        <v>13</v>
      </c>
    </row>
    <row r="12" spans="1:13" ht="15.75" thickBot="1" x14ac:dyDescent="0.3">
      <c r="A12" s="55"/>
      <c r="B12" s="43">
        <v>2010</v>
      </c>
      <c r="C12" s="44">
        <v>20441.774765380604</v>
      </c>
      <c r="D12" s="44">
        <v>5.3501817257841413</v>
      </c>
      <c r="E12" s="44">
        <v>102.27247016087185</v>
      </c>
      <c r="F12" s="44">
        <v>107.49442138038404</v>
      </c>
      <c r="G12" s="44">
        <v>0.95142118863049097</v>
      </c>
      <c r="H12" s="45">
        <v>4436882</v>
      </c>
      <c r="I12" s="45">
        <v>1</v>
      </c>
      <c r="J12" s="45" t="s">
        <v>49</v>
      </c>
      <c r="K12" s="45" t="s">
        <v>49</v>
      </c>
      <c r="L12" s="44" t="s">
        <v>13</v>
      </c>
      <c r="M12" s="44" t="s">
        <v>13</v>
      </c>
    </row>
    <row r="13" spans="1:13" ht="15.75" thickBot="1" x14ac:dyDescent="0.3">
      <c r="A13" s="55"/>
      <c r="B13" s="43">
        <v>2011</v>
      </c>
      <c r="C13" s="44">
        <v>20142.371257485032</v>
      </c>
      <c r="D13" s="44">
        <v>5.3352650641062764</v>
      </c>
      <c r="E13" s="44">
        <v>107.45365761689291</v>
      </c>
      <c r="F13" s="44">
        <v>107.6689416792358</v>
      </c>
      <c r="G13" s="44">
        <v>0.99800049987503126</v>
      </c>
      <c r="H13" s="45">
        <v>4518605</v>
      </c>
      <c r="I13" s="45">
        <v>1</v>
      </c>
      <c r="J13" s="45" t="s">
        <v>49</v>
      </c>
      <c r="K13" s="45" t="s">
        <v>49</v>
      </c>
      <c r="L13" s="44" t="s">
        <v>13</v>
      </c>
      <c r="M13" s="44" t="s">
        <v>13</v>
      </c>
    </row>
    <row r="14" spans="1:13" ht="15.75" thickBot="1" x14ac:dyDescent="0.3">
      <c r="A14" s="55"/>
      <c r="B14" s="43">
        <v>2012</v>
      </c>
      <c r="C14" s="44">
        <v>20483.204386839483</v>
      </c>
      <c r="D14" s="44">
        <v>5.3734685263099484</v>
      </c>
      <c r="E14" s="44">
        <v>105.0621936122803</v>
      </c>
      <c r="F14" s="44">
        <v>105.53926714533301</v>
      </c>
      <c r="G14" s="44">
        <v>0.99547965846308406</v>
      </c>
      <c r="H14" s="45">
        <v>4608886</v>
      </c>
      <c r="I14" s="45">
        <v>1</v>
      </c>
      <c r="J14" s="45" t="s">
        <v>49</v>
      </c>
      <c r="K14" s="45" t="s">
        <v>49</v>
      </c>
      <c r="L14" s="44" t="s">
        <v>13</v>
      </c>
      <c r="M14" s="44" t="s">
        <v>13</v>
      </c>
    </row>
    <row r="15" spans="1:13" ht="15.75" thickBot="1" x14ac:dyDescent="0.3">
      <c r="A15" s="55"/>
      <c r="B15" s="43">
        <v>2013</v>
      </c>
      <c r="C15" s="44">
        <v>18390.959285004967</v>
      </c>
      <c r="D15" s="44">
        <v>7.8763824841504704</v>
      </c>
      <c r="E15" s="44">
        <v>102.9795592153064</v>
      </c>
      <c r="F15" s="44">
        <v>104.35365705982079</v>
      </c>
      <c r="G15" s="44">
        <v>0.98683229813664608</v>
      </c>
      <c r="H15" s="45">
        <v>4686318</v>
      </c>
      <c r="I15" s="45">
        <v>1</v>
      </c>
      <c r="J15" s="45" t="s">
        <v>49</v>
      </c>
      <c r="K15" s="45" t="s">
        <v>49</v>
      </c>
      <c r="L15" s="44" t="s">
        <v>13</v>
      </c>
      <c r="M15" s="44" t="s">
        <v>13</v>
      </c>
    </row>
    <row r="16" spans="1:13" ht="15.75" thickBot="1" x14ac:dyDescent="0.3">
      <c r="A16" s="55"/>
      <c r="B16" s="43">
        <v>2014</v>
      </c>
      <c r="C16" s="44">
        <v>19032</v>
      </c>
      <c r="D16" s="44">
        <v>8.9948421977795938</v>
      </c>
      <c r="E16" s="44">
        <v>102.1879145057363</v>
      </c>
      <c r="F16" s="44">
        <v>104.61054534024832</v>
      </c>
      <c r="G16" s="44">
        <v>0.97684142811193309</v>
      </c>
      <c r="H16" s="45">
        <v>4750513</v>
      </c>
      <c r="I16" s="45">
        <v>1</v>
      </c>
      <c r="J16" s="45" t="s">
        <v>49</v>
      </c>
      <c r="K16" s="45" t="s">
        <v>49</v>
      </c>
      <c r="L16" s="44" t="s">
        <v>13</v>
      </c>
      <c r="M16" s="44" t="s">
        <v>13</v>
      </c>
    </row>
    <row r="17" spans="1:13" ht="15.75" customHeight="1" thickTop="1" thickBot="1" x14ac:dyDescent="0.3">
      <c r="A17" s="56" t="s">
        <v>1</v>
      </c>
      <c r="B17" s="43">
        <v>2015</v>
      </c>
      <c r="C17" s="44" t="s">
        <v>13</v>
      </c>
      <c r="D17" s="44">
        <v>8.6155434744684776</v>
      </c>
      <c r="E17" s="44" t="s">
        <v>13</v>
      </c>
      <c r="F17" s="44" t="s">
        <v>13</v>
      </c>
      <c r="G17" s="44">
        <v>0.98405505568332485</v>
      </c>
      <c r="H17" s="45">
        <v>4836644.9882785296</v>
      </c>
      <c r="I17" s="45" t="s">
        <v>13</v>
      </c>
      <c r="J17" s="45" t="s">
        <v>13</v>
      </c>
      <c r="K17" s="45" t="s">
        <v>13</v>
      </c>
      <c r="L17" s="44" t="s">
        <v>13</v>
      </c>
      <c r="M17" s="44">
        <v>0</v>
      </c>
    </row>
    <row r="18" spans="1:13" ht="15.75" thickBot="1" x14ac:dyDescent="0.3">
      <c r="A18" s="57"/>
      <c r="B18" s="43">
        <v>2016</v>
      </c>
      <c r="C18" s="44" t="s">
        <v>13</v>
      </c>
      <c r="D18" s="44">
        <v>9.7074128727351177</v>
      </c>
      <c r="E18" s="44" t="s">
        <v>13</v>
      </c>
      <c r="F18" s="44" t="s">
        <v>13</v>
      </c>
      <c r="G18" s="44">
        <v>0.99132195333647322</v>
      </c>
      <c r="H18" s="45">
        <v>4921763.5282242401</v>
      </c>
      <c r="I18" s="45" t="s">
        <v>13</v>
      </c>
      <c r="J18" s="45" t="s">
        <v>13</v>
      </c>
      <c r="K18" s="45" t="s">
        <v>13</v>
      </c>
      <c r="L18" s="44" t="s">
        <v>13</v>
      </c>
      <c r="M18" s="44">
        <v>-12.181973767040489</v>
      </c>
    </row>
    <row r="19" spans="1:13" ht="15.75" thickBot="1" x14ac:dyDescent="0.3">
      <c r="A19" s="57"/>
      <c r="B19" s="43">
        <v>2017</v>
      </c>
      <c r="C19" s="44" t="s">
        <v>13</v>
      </c>
      <c r="D19" s="44">
        <v>10.853875740915088</v>
      </c>
      <c r="E19" s="44" t="s">
        <v>13</v>
      </c>
      <c r="F19" s="44" t="s">
        <v>13</v>
      </c>
      <c r="G19" s="44">
        <v>0.998642514452043</v>
      </c>
      <c r="H19" s="45">
        <v>5005992.5005206903</v>
      </c>
      <c r="I19" s="45" t="s">
        <v>13</v>
      </c>
      <c r="J19" s="45" t="s">
        <v>13</v>
      </c>
      <c r="K19" s="45" t="s">
        <v>13</v>
      </c>
      <c r="L19" s="44" t="s">
        <v>13</v>
      </c>
      <c r="M19" s="44">
        <v>-1.7839188801520223</v>
      </c>
    </row>
    <row r="20" spans="1:13" ht="15.75" thickBot="1" x14ac:dyDescent="0.3">
      <c r="A20" s="57"/>
      <c r="B20" s="43">
        <v>2018</v>
      </c>
      <c r="C20" s="44" t="s">
        <v>13</v>
      </c>
      <c r="D20" s="44">
        <v>12.403508312501353</v>
      </c>
      <c r="E20" s="44" t="s">
        <v>13</v>
      </c>
      <c r="F20" s="44" t="s">
        <v>13</v>
      </c>
      <c r="G20" s="44">
        <v>1.0060171353156759</v>
      </c>
      <c r="H20" s="45">
        <v>5088665.1860940596</v>
      </c>
      <c r="I20" s="45" t="s">
        <v>13</v>
      </c>
      <c r="J20" s="45" t="s">
        <v>13</v>
      </c>
      <c r="K20" s="45" t="s">
        <v>13</v>
      </c>
      <c r="L20" s="44" t="s">
        <v>13</v>
      </c>
      <c r="M20" s="44">
        <v>-0.20357650757738988</v>
      </c>
    </row>
    <row r="21" spans="1:13" ht="15.75" thickBot="1" x14ac:dyDescent="0.3">
      <c r="A21" s="57"/>
      <c r="B21" s="43">
        <v>2019</v>
      </c>
      <c r="C21" s="44" t="s">
        <v>13</v>
      </c>
      <c r="D21" s="44">
        <v>12.689115267664805</v>
      </c>
      <c r="E21" s="44" t="s">
        <v>13</v>
      </c>
      <c r="F21" s="44" t="s">
        <v>13</v>
      </c>
      <c r="G21" s="44">
        <v>1.0134462151394421</v>
      </c>
      <c r="H21" s="45">
        <v>5169865.3493444799</v>
      </c>
      <c r="I21" s="45" t="s">
        <v>13</v>
      </c>
      <c r="J21" s="45" t="s">
        <v>13</v>
      </c>
      <c r="K21" s="45" t="s">
        <v>13</v>
      </c>
      <c r="L21" s="44" t="s">
        <v>13</v>
      </c>
      <c r="M21" s="44">
        <v>-13.120600136423169</v>
      </c>
    </row>
    <row r="22" spans="1:13" ht="15.75" thickBot="1" x14ac:dyDescent="0.3">
      <c r="A22" s="57"/>
      <c r="B22" s="43">
        <v>2020</v>
      </c>
      <c r="C22" s="44" t="s">
        <v>13</v>
      </c>
      <c r="D22" s="44">
        <v>12.938689450053037</v>
      </c>
      <c r="E22" s="44" t="s">
        <v>13</v>
      </c>
      <c r="F22" s="44" t="s">
        <v>13</v>
      </c>
      <c r="G22" s="44">
        <v>1.0134462151394421</v>
      </c>
      <c r="H22" s="45">
        <v>5249289.5392701896</v>
      </c>
      <c r="I22" s="45" t="s">
        <v>13</v>
      </c>
      <c r="J22" s="45" t="s">
        <v>13</v>
      </c>
      <c r="K22" s="45" t="s">
        <v>13</v>
      </c>
      <c r="L22" s="44" t="s">
        <v>13</v>
      </c>
      <c r="M22" s="44">
        <v>-0.99463070880692683</v>
      </c>
    </row>
    <row r="23" spans="1:13" ht="15.75" thickBot="1" x14ac:dyDescent="0.3">
      <c r="A23" s="57"/>
      <c r="B23" s="43">
        <v>2021</v>
      </c>
      <c r="C23" s="44" t="s">
        <v>13</v>
      </c>
      <c r="D23" s="44">
        <v>12.973793218709258</v>
      </c>
      <c r="E23" s="44" t="s">
        <v>13</v>
      </c>
      <c r="F23" s="44" t="s">
        <v>13</v>
      </c>
      <c r="G23" s="44">
        <v>1.0134462151394421</v>
      </c>
      <c r="H23" s="45">
        <v>5327008.8241265304</v>
      </c>
      <c r="I23" s="45" t="s">
        <v>13</v>
      </c>
      <c r="J23" s="45" t="s">
        <v>13</v>
      </c>
      <c r="K23" s="45" t="s">
        <v>13</v>
      </c>
      <c r="L23" s="44" t="s">
        <v>13</v>
      </c>
      <c r="M23" s="44">
        <v>-8.7756000000000007</v>
      </c>
    </row>
    <row r="24" spans="1:13" ht="15.75" thickBot="1" x14ac:dyDescent="0.3">
      <c r="A24" s="57"/>
      <c r="B24" s="43">
        <v>2022</v>
      </c>
      <c r="C24" s="44" t="s">
        <v>13</v>
      </c>
      <c r="D24" s="44">
        <v>13.098653704642761</v>
      </c>
      <c r="E24" s="44" t="s">
        <v>13</v>
      </c>
      <c r="F24" s="44" t="s">
        <v>13</v>
      </c>
      <c r="G24" s="44">
        <v>1.0134462151394421</v>
      </c>
      <c r="H24" s="45">
        <v>5403955.0813062796</v>
      </c>
      <c r="I24" s="45" t="s">
        <v>13</v>
      </c>
      <c r="J24" s="45" t="s">
        <v>13</v>
      </c>
      <c r="K24" s="45" t="s">
        <v>13</v>
      </c>
      <c r="L24" s="44" t="s">
        <v>13</v>
      </c>
      <c r="M24" s="44">
        <v>-2.4354000000000013</v>
      </c>
    </row>
    <row r="25" spans="1:13" ht="15.75" thickBot="1" x14ac:dyDescent="0.3">
      <c r="A25" s="57"/>
      <c r="B25" s="43">
        <v>2023</v>
      </c>
      <c r="C25" s="44" t="s">
        <v>13</v>
      </c>
      <c r="D25" s="44">
        <v>13.120397318424217</v>
      </c>
      <c r="E25" s="44" t="s">
        <v>13</v>
      </c>
      <c r="F25" s="44" t="s">
        <v>13</v>
      </c>
      <c r="G25" s="44">
        <v>1.0134462151394421</v>
      </c>
      <c r="H25" s="45">
        <v>5480038.6313613504</v>
      </c>
      <c r="I25" s="45" t="s">
        <v>13</v>
      </c>
      <c r="J25" s="45" t="s">
        <v>13</v>
      </c>
      <c r="K25" s="45" t="s">
        <v>13</v>
      </c>
      <c r="L25" s="44" t="s">
        <v>13</v>
      </c>
      <c r="M25" s="44">
        <v>7.1999999999974307E-3</v>
      </c>
    </row>
    <row r="26" spans="1:13" ht="15.75" thickBot="1" x14ac:dyDescent="0.3">
      <c r="A26" s="57"/>
      <c r="B26" s="43">
        <v>2024</v>
      </c>
      <c r="C26" s="44" t="s">
        <v>13</v>
      </c>
      <c r="D26" s="44">
        <v>13.145627798380353</v>
      </c>
      <c r="E26" s="44" t="s">
        <v>13</v>
      </c>
      <c r="F26" s="44" t="s">
        <v>13</v>
      </c>
      <c r="G26" s="44">
        <v>1.0134462151394421</v>
      </c>
      <c r="H26" s="45">
        <v>5555187.1644906802</v>
      </c>
      <c r="I26" s="45" t="s">
        <v>13</v>
      </c>
      <c r="J26" s="45" t="s">
        <v>13</v>
      </c>
      <c r="K26" s="45" t="s">
        <v>13</v>
      </c>
      <c r="L26" s="44" t="s">
        <v>13</v>
      </c>
      <c r="M26" s="44">
        <v>-2.7297608000000011</v>
      </c>
    </row>
    <row r="27" spans="1:13" ht="15.75" thickBot="1" x14ac:dyDescent="0.3">
      <c r="A27" s="57"/>
      <c r="B27" s="43">
        <v>2025</v>
      </c>
      <c r="C27" s="44" t="s">
        <v>13</v>
      </c>
      <c r="D27" s="44">
        <v>13.267134105457979</v>
      </c>
      <c r="E27" s="44" t="s">
        <v>13</v>
      </c>
      <c r="F27" s="44" t="s">
        <v>13</v>
      </c>
      <c r="G27" s="44">
        <v>1.0134462151394421</v>
      </c>
      <c r="H27" s="45">
        <v>5629340.9136331603</v>
      </c>
      <c r="I27" s="45" t="s">
        <v>13</v>
      </c>
      <c r="J27" s="45" t="s">
        <v>13</v>
      </c>
      <c r="K27" s="45" t="s">
        <v>13</v>
      </c>
      <c r="L27" s="44" t="s">
        <v>13</v>
      </c>
      <c r="M27" s="44">
        <v>2.1160800000004087E-2</v>
      </c>
    </row>
    <row r="28" spans="1:13" ht="15.75" thickBot="1" x14ac:dyDescent="0.3">
      <c r="A28" s="57"/>
      <c r="B28" s="43">
        <v>2026</v>
      </c>
      <c r="C28" s="44" t="s">
        <v>13</v>
      </c>
      <c r="D28" s="44">
        <v>13.294108018501458</v>
      </c>
      <c r="E28" s="44" t="s">
        <v>13</v>
      </c>
      <c r="F28" s="44" t="s">
        <v>13</v>
      </c>
      <c r="G28" s="44">
        <v>1.0134462151394421</v>
      </c>
      <c r="H28" s="45">
        <v>5702431.2900995398</v>
      </c>
      <c r="I28" s="45" t="s">
        <v>13</v>
      </c>
      <c r="J28" s="45" t="s">
        <v>13</v>
      </c>
      <c r="K28" s="45" t="s">
        <v>13</v>
      </c>
      <c r="L28" s="44" t="s">
        <v>13</v>
      </c>
      <c r="M28" s="44">
        <v>1.3939200000002927E-2</v>
      </c>
    </row>
    <row r="29" spans="1:13" ht="15.75" thickBot="1" x14ac:dyDescent="0.3">
      <c r="A29" s="57"/>
      <c r="B29" s="43">
        <v>2027</v>
      </c>
      <c r="C29" s="44" t="s">
        <v>13</v>
      </c>
      <c r="D29" s="44">
        <v>13.322229757631892</v>
      </c>
      <c r="E29" s="44" t="s">
        <v>13</v>
      </c>
      <c r="F29" s="44" t="s">
        <v>13</v>
      </c>
      <c r="G29" s="44">
        <v>1.0134462151394421</v>
      </c>
      <c r="H29" s="45">
        <v>5774616.2591553601</v>
      </c>
      <c r="I29" s="45" t="s">
        <v>13</v>
      </c>
      <c r="J29" s="45" t="s">
        <v>13</v>
      </c>
      <c r="K29" s="45" t="s">
        <v>13</v>
      </c>
      <c r="L29" s="44" t="s">
        <v>13</v>
      </c>
      <c r="M29" s="44">
        <v>2.1059999999998524E-2</v>
      </c>
    </row>
    <row r="30" spans="1:13" ht="15.75" thickBot="1" x14ac:dyDescent="0.3">
      <c r="A30" s="57"/>
      <c r="B30" s="43">
        <v>2028</v>
      </c>
      <c r="C30" s="44" t="s">
        <v>13</v>
      </c>
      <c r="D30" s="44">
        <v>13.350925409805805</v>
      </c>
      <c r="E30" s="44" t="s">
        <v>13</v>
      </c>
      <c r="F30" s="44" t="s">
        <v>13</v>
      </c>
      <c r="G30" s="44">
        <v>1.0134462151394421</v>
      </c>
      <c r="H30" s="45">
        <v>5846206.7714271499</v>
      </c>
      <c r="I30" s="45" t="s">
        <v>13</v>
      </c>
      <c r="J30" s="45" t="s">
        <v>13</v>
      </c>
      <c r="K30" s="45" t="s">
        <v>13</v>
      </c>
      <c r="L30" s="44" t="s">
        <v>13</v>
      </c>
      <c r="M30" s="44">
        <v>1.4040000000001385E-2</v>
      </c>
    </row>
    <row r="31" spans="1:13" ht="15.75" thickBot="1" x14ac:dyDescent="0.3">
      <c r="A31" s="57"/>
      <c r="B31" s="43">
        <v>2029</v>
      </c>
      <c r="C31" s="44" t="s">
        <v>13</v>
      </c>
      <c r="D31" s="44">
        <v>13.381916714153631</v>
      </c>
      <c r="E31" s="44" t="s">
        <v>13</v>
      </c>
      <c r="F31" s="44" t="s">
        <v>13</v>
      </c>
      <c r="G31" s="44">
        <v>1.0134462151394421</v>
      </c>
      <c r="H31" s="45">
        <v>5917174.3842860404</v>
      </c>
      <c r="I31" s="45" t="s">
        <v>13</v>
      </c>
      <c r="J31" s="45" t="s">
        <v>13</v>
      </c>
      <c r="K31" s="45" t="s">
        <v>13</v>
      </c>
      <c r="L31" s="44" t="s">
        <v>13</v>
      </c>
      <c r="M31" s="44">
        <v>0</v>
      </c>
    </row>
    <row r="32" spans="1:13" ht="15.75" thickBot="1" x14ac:dyDescent="0.3">
      <c r="A32" s="57"/>
      <c r="B32" s="43">
        <v>2030</v>
      </c>
      <c r="C32" s="44" t="s">
        <v>13</v>
      </c>
      <c r="D32" s="44">
        <v>13.414055844588415</v>
      </c>
      <c r="E32" s="44" t="s">
        <v>13</v>
      </c>
      <c r="F32" s="44" t="s">
        <v>13</v>
      </c>
      <c r="G32" s="44">
        <v>1.0134462151394421</v>
      </c>
      <c r="H32" s="45">
        <v>5987502.3187548304</v>
      </c>
      <c r="I32" s="45" t="s">
        <v>13</v>
      </c>
      <c r="J32" s="45" t="s">
        <v>13</v>
      </c>
      <c r="K32" s="45" t="s">
        <v>13</v>
      </c>
      <c r="L32" s="44" t="s">
        <v>13</v>
      </c>
      <c r="M32" s="44">
        <v>0</v>
      </c>
    </row>
    <row r="33" spans="1:13" ht="15.75" thickBot="1" x14ac:dyDescent="0.3">
      <c r="A33" s="57"/>
      <c r="B33" s="43">
        <v>2031</v>
      </c>
      <c r="C33" s="44" t="s">
        <v>13</v>
      </c>
      <c r="D33" s="44">
        <v>13.447342801110153</v>
      </c>
      <c r="E33" s="44" t="s">
        <v>13</v>
      </c>
      <c r="F33" s="44" t="s">
        <v>13</v>
      </c>
      <c r="G33" s="44">
        <v>1.0134462151394421</v>
      </c>
      <c r="H33" s="45">
        <v>6057187.4229897195</v>
      </c>
      <c r="I33" s="45" t="s">
        <v>13</v>
      </c>
      <c r="J33" s="45" t="s">
        <v>13</v>
      </c>
      <c r="K33" s="45" t="s">
        <v>13</v>
      </c>
      <c r="L33" s="44" t="s">
        <v>13</v>
      </c>
      <c r="M33" s="44">
        <v>0</v>
      </c>
    </row>
    <row r="34" spans="1:13" ht="15.75" thickBot="1" x14ac:dyDescent="0.3">
      <c r="A34" s="57"/>
      <c r="B34" s="43">
        <v>2032</v>
      </c>
      <c r="C34" s="44" t="s">
        <v>13</v>
      </c>
      <c r="D34" s="44">
        <v>13.482925409805805</v>
      </c>
      <c r="E34" s="44" t="s">
        <v>13</v>
      </c>
      <c r="F34" s="44" t="s">
        <v>13</v>
      </c>
      <c r="G34" s="44">
        <v>1.0134462151394421</v>
      </c>
      <c r="H34" s="45">
        <v>6126152.4898663396</v>
      </c>
      <c r="I34" s="45" t="s">
        <v>13</v>
      </c>
      <c r="J34" s="45" t="s">
        <v>13</v>
      </c>
      <c r="K34" s="45" t="s">
        <v>13</v>
      </c>
      <c r="L34" s="44" t="s">
        <v>13</v>
      </c>
      <c r="M34" s="44">
        <v>0</v>
      </c>
    </row>
    <row r="35" spans="1:13" ht="15.75" thickBot="1" x14ac:dyDescent="0.3">
      <c r="A35" s="57"/>
      <c r="B35" s="43">
        <v>2033</v>
      </c>
      <c r="C35" s="44" t="s">
        <v>13</v>
      </c>
      <c r="D35" s="44">
        <v>13.519655844588414</v>
      </c>
      <c r="E35" s="44" t="s">
        <v>13</v>
      </c>
      <c r="F35" s="44" t="s">
        <v>13</v>
      </c>
      <c r="G35" s="44">
        <v>1.0134462151394421</v>
      </c>
      <c r="H35" s="45">
        <v>6194403.1026721597</v>
      </c>
      <c r="I35" s="45" t="s">
        <v>13</v>
      </c>
      <c r="J35" s="45" t="s">
        <v>13</v>
      </c>
      <c r="K35" s="45" t="s">
        <v>13</v>
      </c>
      <c r="L35" s="44" t="s">
        <v>13</v>
      </c>
      <c r="M35" s="44">
        <v>0</v>
      </c>
    </row>
    <row r="36" spans="1:13" ht="15.75" thickBot="1" x14ac:dyDescent="0.3">
      <c r="A36" s="57"/>
      <c r="B36" s="43">
        <v>2034</v>
      </c>
      <c r="C36" s="44" t="s">
        <v>13</v>
      </c>
      <c r="D36" s="44">
        <v>13.558108018501457</v>
      </c>
      <c r="E36" s="44" t="s">
        <v>13</v>
      </c>
      <c r="F36" s="44" t="s">
        <v>13</v>
      </c>
      <c r="G36" s="44">
        <v>1.0134462151394421</v>
      </c>
      <c r="H36" s="45">
        <v>6261957.5330886003</v>
      </c>
      <c r="I36" s="45" t="s">
        <v>13</v>
      </c>
      <c r="J36" s="45" t="s">
        <v>13</v>
      </c>
      <c r="K36" s="45" t="s">
        <v>13</v>
      </c>
      <c r="L36" s="44" t="s">
        <v>13</v>
      </c>
      <c r="M36" s="44">
        <v>0</v>
      </c>
    </row>
    <row r="37" spans="1:13" ht="15.75" thickBot="1" x14ac:dyDescent="0.3">
      <c r="A37" s="58"/>
      <c r="B37" s="43">
        <v>2035</v>
      </c>
      <c r="C37" s="44" t="s">
        <v>13</v>
      </c>
      <c r="D37" s="44">
        <v>13.598281931544935</v>
      </c>
      <c r="E37" s="44" t="s">
        <v>13</v>
      </c>
      <c r="F37" s="44" t="s">
        <v>13</v>
      </c>
      <c r="G37" s="44">
        <v>1.0134462151394421</v>
      </c>
      <c r="H37" s="45">
        <v>6328850.6583866701</v>
      </c>
      <c r="I37" s="45" t="s">
        <v>13</v>
      </c>
      <c r="J37" s="45" t="s">
        <v>13</v>
      </c>
      <c r="K37" s="45" t="s">
        <v>13</v>
      </c>
      <c r="L37" s="44" t="s">
        <v>13</v>
      </c>
      <c r="M37" s="44">
        <v>0</v>
      </c>
    </row>
    <row r="38" spans="1:13" ht="15.75" thickTop="1" x14ac:dyDescent="0.25"/>
  </sheetData>
  <mergeCells count="2">
    <mergeCell ref="A1:A16"/>
    <mergeCell ref="A17:A3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x14ac:dyDescent="0.2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2" customWidth="1"/>
    <col min="8" max="9" width="12.140625" style="2" customWidth="1"/>
    <col min="10" max="10" width="10.42578125" style="1" customWidth="1"/>
    <col min="11" max="16384" width="9.140625" style="1"/>
  </cols>
  <sheetData>
    <row r="1" spans="1:10" ht="76.5" customHeight="1" thickTop="1" thickBot="1" x14ac:dyDescent="0.3">
      <c r="A1" s="54" t="s">
        <v>0</v>
      </c>
      <c r="B1" s="42" t="s">
        <v>50</v>
      </c>
      <c r="C1" s="42" t="s">
        <v>42</v>
      </c>
      <c r="D1" s="42" t="s">
        <v>43</v>
      </c>
      <c r="E1" s="42" t="s">
        <v>44</v>
      </c>
      <c r="F1" s="42" t="s">
        <v>47</v>
      </c>
      <c r="G1" s="42" t="s">
        <v>8</v>
      </c>
      <c r="H1" s="42" t="s">
        <v>14</v>
      </c>
      <c r="I1" s="42" t="s">
        <v>41</v>
      </c>
      <c r="J1" s="42" t="s">
        <v>48</v>
      </c>
    </row>
    <row r="2" spans="1:10" ht="16.5" thickTop="1" thickBot="1" x14ac:dyDescent="0.3">
      <c r="A2" s="55"/>
      <c r="B2" s="43">
        <v>2000</v>
      </c>
      <c r="C2" s="44">
        <v>2.6</v>
      </c>
      <c r="D2" s="44">
        <v>1</v>
      </c>
      <c r="E2" s="44">
        <f t="shared" ref="E2:E15" si="0">SUM(C2:D2)</f>
        <v>3.6</v>
      </c>
      <c r="F2" s="45">
        <v>3537670</v>
      </c>
      <c r="G2" s="44">
        <v>6.3472862967885844</v>
      </c>
      <c r="H2" s="44">
        <v>0</v>
      </c>
      <c r="I2" s="45">
        <v>1</v>
      </c>
      <c r="J2" s="44" t="s">
        <v>49</v>
      </c>
    </row>
    <row r="3" spans="1:10" ht="15.75" thickBot="1" x14ac:dyDescent="0.3">
      <c r="A3" s="55"/>
      <c r="B3" s="43">
        <v>2001</v>
      </c>
      <c r="C3" s="44">
        <v>2.6</v>
      </c>
      <c r="D3" s="44">
        <v>0.92499999999999993</v>
      </c>
      <c r="E3" s="44">
        <f t="shared" si="0"/>
        <v>3.5249999999999999</v>
      </c>
      <c r="F3" s="45">
        <v>3611203</v>
      </c>
      <c r="G3" s="44">
        <v>6.2057406645482658</v>
      </c>
      <c r="H3" s="44">
        <v>0</v>
      </c>
      <c r="I3" s="45">
        <v>2</v>
      </c>
      <c r="J3" s="44" t="s">
        <v>49</v>
      </c>
    </row>
    <row r="4" spans="1:10" ht="15.75" thickBot="1" x14ac:dyDescent="0.3">
      <c r="A4" s="55"/>
      <c r="B4" s="43">
        <v>2002</v>
      </c>
      <c r="C4" s="44">
        <v>2.5993500000000003</v>
      </c>
      <c r="D4" s="44">
        <v>0.94950249999999992</v>
      </c>
      <c r="E4" s="44">
        <f t="shared" si="0"/>
        <v>3.5488525000000002</v>
      </c>
      <c r="F4" s="45">
        <v>3700791</v>
      </c>
      <c r="G4" s="44">
        <v>6.0733540583492562</v>
      </c>
      <c r="H4" s="44">
        <v>0</v>
      </c>
      <c r="I4" s="45">
        <v>3</v>
      </c>
      <c r="J4" s="44" t="s">
        <v>49</v>
      </c>
    </row>
    <row r="5" spans="1:10" ht="15.75" thickBot="1" x14ac:dyDescent="0.3">
      <c r="A5" s="55"/>
      <c r="B5" s="43">
        <v>2003</v>
      </c>
      <c r="C5" s="44">
        <v>2.6071499999999999</v>
      </c>
      <c r="D5" s="44">
        <v>0.96425499999999997</v>
      </c>
      <c r="E5" s="44">
        <f t="shared" si="0"/>
        <v>3.5714049999999999</v>
      </c>
      <c r="F5" s="45">
        <v>3788560</v>
      </c>
      <c r="G5" s="44">
        <v>5.9549519492066549</v>
      </c>
      <c r="H5" s="44">
        <v>0</v>
      </c>
      <c r="I5" s="45">
        <v>4</v>
      </c>
      <c r="J5" s="44" t="s">
        <v>49</v>
      </c>
    </row>
    <row r="6" spans="1:10" ht="15.75" thickBot="1" x14ac:dyDescent="0.3">
      <c r="A6" s="55"/>
      <c r="B6" s="43">
        <v>2004</v>
      </c>
      <c r="C6" s="44">
        <v>2.59965</v>
      </c>
      <c r="D6" s="44">
        <v>0.99306249999999996</v>
      </c>
      <c r="E6" s="44">
        <f t="shared" si="0"/>
        <v>3.5927125000000002</v>
      </c>
      <c r="F6" s="45">
        <v>3872351</v>
      </c>
      <c r="G6" s="44">
        <v>5.766348890711785</v>
      </c>
      <c r="H6" s="44">
        <v>0</v>
      </c>
      <c r="I6" s="45">
        <v>5</v>
      </c>
      <c r="J6" s="44" t="s">
        <v>49</v>
      </c>
    </row>
    <row r="7" spans="1:10" ht="15.75" thickBot="1" x14ac:dyDescent="0.3">
      <c r="A7" s="55"/>
      <c r="B7" s="43">
        <v>2005</v>
      </c>
      <c r="C7" s="44">
        <v>2.5863800000000001</v>
      </c>
      <c r="D7" s="44">
        <v>1.0281875</v>
      </c>
      <c r="E7" s="44">
        <f t="shared" si="0"/>
        <v>3.6145675000000002</v>
      </c>
      <c r="F7" s="45">
        <v>3964175</v>
      </c>
      <c r="G7" s="44">
        <v>5.2837201918667027</v>
      </c>
      <c r="H7" s="44">
        <v>0</v>
      </c>
      <c r="I7" s="45">
        <v>6</v>
      </c>
      <c r="J7" s="44" t="s">
        <v>49</v>
      </c>
    </row>
    <row r="8" spans="1:10" ht="15.75" thickBot="1" x14ac:dyDescent="0.3">
      <c r="A8" s="55"/>
      <c r="B8" s="43">
        <v>2006</v>
      </c>
      <c r="C8" s="44">
        <v>2.3408549999999999</v>
      </c>
      <c r="D8" s="44">
        <v>1.061175</v>
      </c>
      <c r="E8" s="44">
        <f t="shared" si="0"/>
        <v>3.4020299999999999</v>
      </c>
      <c r="F8" s="45">
        <v>4055845</v>
      </c>
      <c r="G8" s="44">
        <v>5.2050245248972198</v>
      </c>
      <c r="H8" s="44">
        <v>0</v>
      </c>
      <c r="I8" s="45">
        <v>7</v>
      </c>
      <c r="J8" s="44" t="s">
        <v>49</v>
      </c>
    </row>
    <row r="9" spans="1:10" ht="15.75" thickBot="1" x14ac:dyDescent="0.3">
      <c r="A9" s="55"/>
      <c r="B9" s="43">
        <v>2007</v>
      </c>
      <c r="C9" s="44">
        <v>2.1613199999999999</v>
      </c>
      <c r="D9" s="44">
        <v>1.1013999999999999</v>
      </c>
      <c r="E9" s="44">
        <f t="shared" si="0"/>
        <v>3.2627199999999998</v>
      </c>
      <c r="F9" s="45">
        <v>4159990</v>
      </c>
      <c r="G9" s="44">
        <v>5.1931107863816663</v>
      </c>
      <c r="H9" s="44">
        <v>0</v>
      </c>
      <c r="I9" s="45">
        <v>8</v>
      </c>
      <c r="J9" s="44" t="s">
        <v>49</v>
      </c>
    </row>
    <row r="10" spans="1:10" ht="15.75" thickBot="1" x14ac:dyDescent="0.3">
      <c r="A10" s="55"/>
      <c r="B10" s="43">
        <v>2008</v>
      </c>
      <c r="C10" s="44">
        <v>2.4110399999999998</v>
      </c>
      <c r="D10" s="44">
        <v>1.0257575000000001</v>
      </c>
      <c r="E10" s="44">
        <f t="shared" si="0"/>
        <v>3.4367974999999999</v>
      </c>
      <c r="F10" s="45">
        <v>4275551</v>
      </c>
      <c r="G10" s="44">
        <v>5.1210999001939843</v>
      </c>
      <c r="H10" s="44">
        <v>0</v>
      </c>
      <c r="I10" s="45">
        <v>9</v>
      </c>
      <c r="J10" s="44" t="s">
        <v>49</v>
      </c>
    </row>
    <row r="11" spans="1:10" ht="15.75" thickBot="1" x14ac:dyDescent="0.3">
      <c r="A11" s="55"/>
      <c r="B11" s="43">
        <v>2009</v>
      </c>
      <c r="C11" s="44">
        <v>2.555885</v>
      </c>
      <c r="D11" s="44">
        <v>0.97762250000000006</v>
      </c>
      <c r="E11" s="44">
        <f t="shared" si="0"/>
        <v>3.5335074999999998</v>
      </c>
      <c r="F11" s="45">
        <v>4367454</v>
      </c>
      <c r="G11" s="44">
        <v>5.1180845964811734</v>
      </c>
      <c r="H11" s="44">
        <v>0</v>
      </c>
      <c r="I11" s="45">
        <v>9</v>
      </c>
      <c r="J11" s="44" t="s">
        <v>49</v>
      </c>
    </row>
    <row r="12" spans="1:10" ht="15.75" thickBot="1" x14ac:dyDescent="0.3">
      <c r="A12" s="55"/>
      <c r="B12" s="43">
        <v>2010</v>
      </c>
      <c r="C12" s="44">
        <v>2.9678250000000004</v>
      </c>
      <c r="D12" s="44">
        <v>1.2170174999999999</v>
      </c>
      <c r="E12" s="44">
        <f t="shared" si="0"/>
        <v>4.1848425000000002</v>
      </c>
      <c r="F12" s="45">
        <v>4436882</v>
      </c>
      <c r="G12" s="44">
        <v>5.2833143226696127</v>
      </c>
      <c r="H12" s="44">
        <v>0</v>
      </c>
      <c r="I12" s="45">
        <v>9</v>
      </c>
      <c r="J12" s="44" t="s">
        <v>49</v>
      </c>
    </row>
    <row r="13" spans="1:10" ht="15.75" thickBot="1" x14ac:dyDescent="0.3">
      <c r="A13" s="55"/>
      <c r="B13" s="43">
        <v>2011</v>
      </c>
      <c r="C13" s="44">
        <v>3.5140900000000004</v>
      </c>
      <c r="D13" s="44">
        <v>1.4889049999999999</v>
      </c>
      <c r="E13" s="44">
        <f t="shared" si="0"/>
        <v>5.0029950000000003</v>
      </c>
      <c r="F13" s="45">
        <v>4518605</v>
      </c>
      <c r="G13" s="44">
        <v>5.2683976609917478</v>
      </c>
      <c r="H13" s="44">
        <v>1</v>
      </c>
      <c r="I13" s="45">
        <v>9</v>
      </c>
      <c r="J13" s="44" t="s">
        <v>49</v>
      </c>
    </row>
    <row r="14" spans="1:10" ht="15.75" thickBot="1" x14ac:dyDescent="0.3">
      <c r="A14" s="55"/>
      <c r="B14" s="43">
        <v>2012</v>
      </c>
      <c r="C14" s="44">
        <v>3.5320650000000002</v>
      </c>
      <c r="D14" s="44">
        <v>1.6440674999999998</v>
      </c>
      <c r="E14" s="44">
        <f t="shared" si="0"/>
        <v>5.1761324999999996</v>
      </c>
      <c r="F14" s="45">
        <v>4608886</v>
      </c>
      <c r="G14" s="44">
        <v>5.3066011231954198</v>
      </c>
      <c r="H14" s="44">
        <v>1</v>
      </c>
      <c r="I14" s="45">
        <v>9</v>
      </c>
      <c r="J14" s="44" t="s">
        <v>49</v>
      </c>
    </row>
    <row r="15" spans="1:10" ht="15.75" thickBot="1" x14ac:dyDescent="0.3">
      <c r="A15" s="55"/>
      <c r="B15" s="43">
        <v>2013</v>
      </c>
      <c r="C15" s="44">
        <v>3.4959799999999999</v>
      </c>
      <c r="D15" s="44">
        <v>1.626455</v>
      </c>
      <c r="E15" s="44">
        <f t="shared" si="0"/>
        <v>5.1224349999999994</v>
      </c>
      <c r="F15" s="45">
        <v>4686318</v>
      </c>
      <c r="G15" s="44">
        <v>7.4701879607532575</v>
      </c>
      <c r="H15" s="44">
        <v>1</v>
      </c>
      <c r="I15" s="45">
        <v>9</v>
      </c>
      <c r="J15" s="44" t="s">
        <v>49</v>
      </c>
    </row>
    <row r="16" spans="1:10" ht="15.75" thickBot="1" x14ac:dyDescent="0.3">
      <c r="A16" s="55"/>
      <c r="B16" s="43">
        <v>2014</v>
      </c>
      <c r="C16" s="44">
        <v>3.5400399999999999</v>
      </c>
      <c r="D16" s="44">
        <v>1.5424850000000001</v>
      </c>
      <c r="E16" s="44">
        <f>SUM(C16:D16)</f>
        <v>5.0825250000000004</v>
      </c>
      <c r="F16" s="45">
        <v>4750513</v>
      </c>
      <c r="G16" s="44">
        <v>8.2493205540996968</v>
      </c>
      <c r="H16" s="44">
        <v>1</v>
      </c>
      <c r="I16" s="45">
        <v>9</v>
      </c>
      <c r="J16" s="44" t="s">
        <v>49</v>
      </c>
    </row>
    <row r="17" spans="1:10" ht="16.5" customHeight="1" thickTop="1" thickBot="1" x14ac:dyDescent="0.3">
      <c r="A17" s="56" t="s">
        <v>1</v>
      </c>
      <c r="B17" s="43">
        <v>2015</v>
      </c>
      <c r="C17" s="44" t="s">
        <v>13</v>
      </c>
      <c r="D17" s="44" t="s">
        <v>13</v>
      </c>
      <c r="E17" s="44" t="s">
        <v>13</v>
      </c>
      <c r="F17" s="45">
        <v>4836644.9882785296</v>
      </c>
      <c r="G17" s="44">
        <v>8.6155434744684776</v>
      </c>
      <c r="H17" s="44" t="s">
        <v>13</v>
      </c>
      <c r="I17" s="45" t="s">
        <v>13</v>
      </c>
      <c r="J17" s="44" t="s">
        <v>13</v>
      </c>
    </row>
    <row r="18" spans="1:10" ht="15.75" thickBot="1" x14ac:dyDescent="0.3">
      <c r="A18" s="57"/>
      <c r="B18" s="43">
        <v>2016</v>
      </c>
      <c r="C18" s="44" t="s">
        <v>13</v>
      </c>
      <c r="D18" s="44" t="s">
        <v>13</v>
      </c>
      <c r="E18" s="44" t="s">
        <v>13</v>
      </c>
      <c r="F18" s="45">
        <v>4921763.5282242401</v>
      </c>
      <c r="G18" s="44">
        <v>9.7074128727351177</v>
      </c>
      <c r="H18" s="44" t="s">
        <v>13</v>
      </c>
      <c r="I18" s="45" t="s">
        <v>13</v>
      </c>
      <c r="J18" s="44" t="s">
        <v>13</v>
      </c>
    </row>
    <row r="19" spans="1:10" ht="15.75" thickBot="1" x14ac:dyDescent="0.3">
      <c r="A19" s="57"/>
      <c r="B19" s="43">
        <v>2017</v>
      </c>
      <c r="C19" s="44" t="s">
        <v>13</v>
      </c>
      <c r="D19" s="44" t="s">
        <v>13</v>
      </c>
      <c r="E19" s="44" t="s">
        <v>13</v>
      </c>
      <c r="F19" s="45">
        <v>5005992.5005206903</v>
      </c>
      <c r="G19" s="44">
        <v>10.853875740915088</v>
      </c>
      <c r="H19" s="44" t="s">
        <v>13</v>
      </c>
      <c r="I19" s="45" t="s">
        <v>13</v>
      </c>
      <c r="J19" s="44" t="s">
        <v>13</v>
      </c>
    </row>
    <row r="20" spans="1:10" ht="15.75" thickBot="1" x14ac:dyDescent="0.3">
      <c r="A20" s="57"/>
      <c r="B20" s="43">
        <v>2018</v>
      </c>
      <c r="C20" s="44" t="s">
        <v>13</v>
      </c>
      <c r="D20" s="44" t="s">
        <v>13</v>
      </c>
      <c r="E20" s="44" t="s">
        <v>13</v>
      </c>
      <c r="F20" s="45">
        <v>5088665.1860940596</v>
      </c>
      <c r="G20" s="44">
        <v>12.403508312501353</v>
      </c>
      <c r="H20" s="44" t="s">
        <v>13</v>
      </c>
      <c r="I20" s="45" t="s">
        <v>13</v>
      </c>
      <c r="J20" s="44" t="s">
        <v>13</v>
      </c>
    </row>
    <row r="21" spans="1:10" ht="15.75" thickBot="1" x14ac:dyDescent="0.3">
      <c r="A21" s="57"/>
      <c r="B21" s="43">
        <v>2019</v>
      </c>
      <c r="C21" s="44" t="s">
        <v>13</v>
      </c>
      <c r="D21" s="44" t="s">
        <v>13</v>
      </c>
      <c r="E21" s="44" t="s">
        <v>13</v>
      </c>
      <c r="F21" s="45">
        <v>5169865.3493444799</v>
      </c>
      <c r="G21" s="44">
        <v>12.689115267664805</v>
      </c>
      <c r="H21" s="44" t="s">
        <v>13</v>
      </c>
      <c r="I21" s="45" t="s">
        <v>13</v>
      </c>
      <c r="J21" s="44" t="s">
        <v>13</v>
      </c>
    </row>
    <row r="22" spans="1:10" ht="15.75" thickBot="1" x14ac:dyDescent="0.3">
      <c r="A22" s="57"/>
      <c r="B22" s="43">
        <v>2020</v>
      </c>
      <c r="C22" s="44" t="s">
        <v>13</v>
      </c>
      <c r="D22" s="44" t="s">
        <v>13</v>
      </c>
      <c r="E22" s="44" t="s">
        <v>13</v>
      </c>
      <c r="F22" s="45">
        <v>5249289.5392701896</v>
      </c>
      <c r="G22" s="44">
        <v>12.938689450053037</v>
      </c>
      <c r="H22" s="44" t="s">
        <v>13</v>
      </c>
      <c r="I22" s="45" t="s">
        <v>13</v>
      </c>
      <c r="J22" s="44" t="s">
        <v>13</v>
      </c>
    </row>
    <row r="23" spans="1:10" ht="15.75" thickBot="1" x14ac:dyDescent="0.3">
      <c r="A23" s="57"/>
      <c r="B23" s="43">
        <v>2021</v>
      </c>
      <c r="C23" s="44" t="s">
        <v>13</v>
      </c>
      <c r="D23" s="44" t="s">
        <v>13</v>
      </c>
      <c r="E23" s="44" t="s">
        <v>13</v>
      </c>
      <c r="F23" s="45">
        <v>5327008.8241265304</v>
      </c>
      <c r="G23" s="44">
        <v>12.973793218709258</v>
      </c>
      <c r="H23" s="44" t="s">
        <v>13</v>
      </c>
      <c r="I23" s="45" t="s">
        <v>13</v>
      </c>
      <c r="J23" s="44" t="s">
        <v>13</v>
      </c>
    </row>
    <row r="24" spans="1:10" ht="15.75" thickBot="1" x14ac:dyDescent="0.3">
      <c r="A24" s="57"/>
      <c r="B24" s="43">
        <v>2022</v>
      </c>
      <c r="C24" s="44" t="s">
        <v>13</v>
      </c>
      <c r="D24" s="44" t="s">
        <v>13</v>
      </c>
      <c r="E24" s="44" t="s">
        <v>13</v>
      </c>
      <c r="F24" s="45">
        <v>5403955.0813062796</v>
      </c>
      <c r="G24" s="44">
        <v>13.098653704642761</v>
      </c>
      <c r="H24" s="44" t="s">
        <v>13</v>
      </c>
      <c r="I24" s="45" t="s">
        <v>13</v>
      </c>
      <c r="J24" s="44" t="s">
        <v>13</v>
      </c>
    </row>
    <row r="25" spans="1:10" ht="15.75" thickBot="1" x14ac:dyDescent="0.3">
      <c r="A25" s="57"/>
      <c r="B25" s="43">
        <v>2023</v>
      </c>
      <c r="C25" s="44" t="s">
        <v>13</v>
      </c>
      <c r="D25" s="44" t="s">
        <v>13</v>
      </c>
      <c r="E25" s="44" t="s">
        <v>13</v>
      </c>
      <c r="F25" s="45">
        <v>5480038.6313613504</v>
      </c>
      <c r="G25" s="44">
        <v>13.120397318424217</v>
      </c>
      <c r="H25" s="44" t="s">
        <v>13</v>
      </c>
      <c r="I25" s="45" t="s">
        <v>13</v>
      </c>
      <c r="J25" s="44" t="s">
        <v>13</v>
      </c>
    </row>
    <row r="26" spans="1:10" ht="15.75" thickBot="1" x14ac:dyDescent="0.3">
      <c r="A26" s="57"/>
      <c r="B26" s="43">
        <v>2024</v>
      </c>
      <c r="C26" s="44" t="s">
        <v>13</v>
      </c>
      <c r="D26" s="44" t="s">
        <v>13</v>
      </c>
      <c r="E26" s="44" t="s">
        <v>13</v>
      </c>
      <c r="F26" s="45">
        <v>5555187.1644906802</v>
      </c>
      <c r="G26" s="44">
        <v>13.145627798380353</v>
      </c>
      <c r="H26" s="44" t="s">
        <v>13</v>
      </c>
      <c r="I26" s="45" t="s">
        <v>13</v>
      </c>
      <c r="J26" s="44" t="s">
        <v>13</v>
      </c>
    </row>
    <row r="27" spans="1:10" ht="15.75" thickBot="1" x14ac:dyDescent="0.3">
      <c r="A27" s="57"/>
      <c r="B27" s="43">
        <v>2025</v>
      </c>
      <c r="C27" s="44" t="s">
        <v>13</v>
      </c>
      <c r="D27" s="44" t="s">
        <v>13</v>
      </c>
      <c r="E27" s="44" t="s">
        <v>13</v>
      </c>
      <c r="F27" s="45">
        <v>5629340.9136331603</v>
      </c>
      <c r="G27" s="44">
        <v>13.267134105457979</v>
      </c>
      <c r="H27" s="44" t="s">
        <v>13</v>
      </c>
      <c r="I27" s="45" t="s">
        <v>13</v>
      </c>
      <c r="J27" s="44" t="s">
        <v>13</v>
      </c>
    </row>
    <row r="28" spans="1:10" ht="15.75" thickBot="1" x14ac:dyDescent="0.3">
      <c r="A28" s="57"/>
      <c r="B28" s="43">
        <v>2026</v>
      </c>
      <c r="C28" s="44" t="s">
        <v>13</v>
      </c>
      <c r="D28" s="44" t="s">
        <v>13</v>
      </c>
      <c r="E28" s="44" t="s">
        <v>13</v>
      </c>
      <c r="F28" s="45">
        <v>5702431.2900995398</v>
      </c>
      <c r="G28" s="44">
        <v>13.294108018501458</v>
      </c>
      <c r="H28" s="44" t="s">
        <v>13</v>
      </c>
      <c r="I28" s="45" t="s">
        <v>13</v>
      </c>
      <c r="J28" s="44" t="s">
        <v>13</v>
      </c>
    </row>
    <row r="29" spans="1:10" ht="15.75" thickBot="1" x14ac:dyDescent="0.3">
      <c r="A29" s="57"/>
      <c r="B29" s="43">
        <v>2027</v>
      </c>
      <c r="C29" s="44" t="s">
        <v>13</v>
      </c>
      <c r="D29" s="44" t="s">
        <v>13</v>
      </c>
      <c r="E29" s="44" t="s">
        <v>13</v>
      </c>
      <c r="F29" s="45">
        <v>5774616.2591553601</v>
      </c>
      <c r="G29" s="44">
        <v>13.322229757631892</v>
      </c>
      <c r="H29" s="44" t="s">
        <v>13</v>
      </c>
      <c r="I29" s="45" t="s">
        <v>13</v>
      </c>
      <c r="J29" s="44" t="s">
        <v>13</v>
      </c>
    </row>
    <row r="30" spans="1:10" ht="15.75" thickBot="1" x14ac:dyDescent="0.3">
      <c r="A30" s="57"/>
      <c r="B30" s="43">
        <v>2028</v>
      </c>
      <c r="C30" s="44" t="s">
        <v>13</v>
      </c>
      <c r="D30" s="44" t="s">
        <v>13</v>
      </c>
      <c r="E30" s="44" t="s">
        <v>13</v>
      </c>
      <c r="F30" s="45">
        <v>5846206.7714271499</v>
      </c>
      <c r="G30" s="44">
        <v>13.350925409805805</v>
      </c>
      <c r="H30" s="44" t="s">
        <v>13</v>
      </c>
      <c r="I30" s="45" t="s">
        <v>13</v>
      </c>
      <c r="J30" s="44" t="s">
        <v>13</v>
      </c>
    </row>
    <row r="31" spans="1:10" ht="15.75" thickBot="1" x14ac:dyDescent="0.3">
      <c r="A31" s="57"/>
      <c r="B31" s="43">
        <v>2029</v>
      </c>
      <c r="C31" s="44" t="s">
        <v>13</v>
      </c>
      <c r="D31" s="44" t="s">
        <v>13</v>
      </c>
      <c r="E31" s="44" t="s">
        <v>13</v>
      </c>
      <c r="F31" s="45">
        <v>5917174.3842860404</v>
      </c>
      <c r="G31" s="44">
        <v>13.381916714153631</v>
      </c>
      <c r="H31" s="44" t="s">
        <v>13</v>
      </c>
      <c r="I31" s="45" t="s">
        <v>13</v>
      </c>
      <c r="J31" s="44" t="s">
        <v>13</v>
      </c>
    </row>
    <row r="32" spans="1:10" ht="15.75" thickBot="1" x14ac:dyDescent="0.3">
      <c r="A32" s="57"/>
      <c r="B32" s="43">
        <v>2030</v>
      </c>
      <c r="C32" s="44" t="s">
        <v>13</v>
      </c>
      <c r="D32" s="44" t="s">
        <v>13</v>
      </c>
      <c r="E32" s="44" t="s">
        <v>13</v>
      </c>
      <c r="F32" s="45">
        <v>5987502.3187548304</v>
      </c>
      <c r="G32" s="44">
        <v>13.414055844588415</v>
      </c>
      <c r="H32" s="44" t="s">
        <v>13</v>
      </c>
      <c r="I32" s="45" t="s">
        <v>13</v>
      </c>
      <c r="J32" s="44" t="s">
        <v>13</v>
      </c>
    </row>
    <row r="33" spans="1:10" ht="15.75" thickBot="1" x14ac:dyDescent="0.3">
      <c r="A33" s="57"/>
      <c r="B33" s="43">
        <v>2031</v>
      </c>
      <c r="C33" s="44" t="s">
        <v>13</v>
      </c>
      <c r="D33" s="44" t="s">
        <v>13</v>
      </c>
      <c r="E33" s="44" t="s">
        <v>13</v>
      </c>
      <c r="F33" s="45">
        <v>6057187.4229897195</v>
      </c>
      <c r="G33" s="44">
        <v>13.447342801110153</v>
      </c>
      <c r="H33" s="44" t="s">
        <v>13</v>
      </c>
      <c r="I33" s="45" t="s">
        <v>13</v>
      </c>
      <c r="J33" s="44" t="s">
        <v>13</v>
      </c>
    </row>
    <row r="34" spans="1:10" ht="15.75" thickBot="1" x14ac:dyDescent="0.3">
      <c r="A34" s="57"/>
      <c r="B34" s="43">
        <v>2032</v>
      </c>
      <c r="C34" s="44" t="s">
        <v>13</v>
      </c>
      <c r="D34" s="44" t="s">
        <v>13</v>
      </c>
      <c r="E34" s="44" t="s">
        <v>13</v>
      </c>
      <c r="F34" s="45">
        <v>6126152.4898663396</v>
      </c>
      <c r="G34" s="44">
        <v>13.482925409805805</v>
      </c>
      <c r="H34" s="44" t="s">
        <v>13</v>
      </c>
      <c r="I34" s="45" t="s">
        <v>13</v>
      </c>
      <c r="J34" s="44" t="s">
        <v>13</v>
      </c>
    </row>
    <row r="35" spans="1:10" ht="15.75" thickBot="1" x14ac:dyDescent="0.3">
      <c r="A35" s="57"/>
      <c r="B35" s="43">
        <v>2033</v>
      </c>
      <c r="C35" s="44" t="s">
        <v>13</v>
      </c>
      <c r="D35" s="44" t="s">
        <v>13</v>
      </c>
      <c r="E35" s="44" t="s">
        <v>13</v>
      </c>
      <c r="F35" s="45">
        <v>6194403.1026721597</v>
      </c>
      <c r="G35" s="44">
        <v>13.519655844588414</v>
      </c>
      <c r="H35" s="44" t="s">
        <v>13</v>
      </c>
      <c r="I35" s="45" t="s">
        <v>13</v>
      </c>
      <c r="J35" s="44" t="s">
        <v>13</v>
      </c>
    </row>
    <row r="36" spans="1:10" ht="15.75" thickBot="1" x14ac:dyDescent="0.3">
      <c r="A36" s="57"/>
      <c r="B36" s="43">
        <v>2034</v>
      </c>
      <c r="C36" s="44" t="s">
        <v>13</v>
      </c>
      <c r="D36" s="44" t="s">
        <v>13</v>
      </c>
      <c r="E36" s="44" t="s">
        <v>13</v>
      </c>
      <c r="F36" s="45">
        <v>6261957.5330886003</v>
      </c>
      <c r="G36" s="44">
        <v>13.558108018501457</v>
      </c>
      <c r="H36" s="44" t="s">
        <v>13</v>
      </c>
      <c r="I36" s="45" t="s">
        <v>13</v>
      </c>
      <c r="J36" s="44" t="s">
        <v>13</v>
      </c>
    </row>
    <row r="37" spans="1:10" ht="15.75" thickBot="1" x14ac:dyDescent="0.3">
      <c r="A37" s="58"/>
      <c r="B37" s="43">
        <v>2035</v>
      </c>
      <c r="C37" s="44" t="s">
        <v>13</v>
      </c>
      <c r="D37" s="44" t="s">
        <v>13</v>
      </c>
      <c r="E37" s="44" t="s">
        <v>13</v>
      </c>
      <c r="F37" s="45">
        <v>6328850.6583866701</v>
      </c>
      <c r="G37" s="44">
        <v>13.598281931544935</v>
      </c>
      <c r="H37" s="44" t="s">
        <v>13</v>
      </c>
      <c r="I37" s="45" t="s">
        <v>13</v>
      </c>
      <c r="J37" s="44" t="s">
        <v>13</v>
      </c>
    </row>
    <row r="38" spans="1:10" ht="15.75" thickTop="1" x14ac:dyDescent="0.25"/>
  </sheetData>
  <mergeCells count="2">
    <mergeCell ref="A1:A16"/>
    <mergeCell ref="A17:A37"/>
  </mergeCells>
  <pageMargins left="0.7" right="0.7" top="0.75" bottom="0.75" header="0.3" footer="0.3"/>
  <ignoredErrors>
    <ignoredError sqref="E2:E37" formulaRange="1"/>
  </ignoredError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7"/>
  <sheetViews>
    <sheetView workbookViewId="0"/>
  </sheetViews>
  <sheetFormatPr defaultRowHeight="15" x14ac:dyDescent="0.25"/>
  <cols>
    <col min="1" max="1" width="9.85546875" style="3" customWidth="1"/>
    <col min="2" max="2" width="14.42578125" style="3" bestFit="1" customWidth="1"/>
    <col min="3" max="3" width="18" style="3" bestFit="1" customWidth="1"/>
    <col min="4" max="4" width="14.7109375" style="3" bestFit="1" customWidth="1"/>
    <col min="5" max="16384" width="9.140625" style="3"/>
  </cols>
  <sheetData>
    <row r="1" spans="1:4" ht="34.5" thickBot="1" x14ac:dyDescent="0.3">
      <c r="A1" s="42" t="s">
        <v>50</v>
      </c>
      <c r="B1" s="42" t="s">
        <v>15</v>
      </c>
      <c r="C1" s="42" t="s">
        <v>16</v>
      </c>
      <c r="D1" s="42" t="s">
        <v>17</v>
      </c>
    </row>
    <row r="2" spans="1:4" ht="16.5" thickTop="1" thickBot="1" x14ac:dyDescent="0.3">
      <c r="A2" s="43">
        <v>2015</v>
      </c>
      <c r="B2" s="44">
        <v>130.71477477405742</v>
      </c>
      <c r="C2" s="44">
        <v>130.71477477405742</v>
      </c>
      <c r="D2" s="44">
        <v>130.71477477405742</v>
      </c>
    </row>
    <row r="3" spans="1:4" ht="15.75" thickBot="1" x14ac:dyDescent="0.3">
      <c r="A3" s="43">
        <f>A2+1</f>
        <v>2016</v>
      </c>
      <c r="B3" s="44">
        <v>117.98184183232658</v>
      </c>
      <c r="C3" s="44">
        <v>121.38260280662389</v>
      </c>
      <c r="D3" s="44">
        <v>121.79549286880825</v>
      </c>
    </row>
    <row r="4" spans="1:4" ht="15.75" thickBot="1" x14ac:dyDescent="0.3">
      <c r="A4" s="43">
        <f t="shared" ref="A4:A22" si="0">A3+1</f>
        <v>2017</v>
      </c>
      <c r="B4" s="44">
        <v>110.71073403749133</v>
      </c>
      <c r="C4" s="44">
        <v>119.23057273221106</v>
      </c>
      <c r="D4" s="44">
        <v>121.25738395600324</v>
      </c>
    </row>
    <row r="5" spans="1:4" ht="15.75" thickBot="1" x14ac:dyDescent="0.3">
      <c r="A5" s="43">
        <f t="shared" si="0"/>
        <v>2018</v>
      </c>
      <c r="B5" s="44">
        <v>105.58105395181084</v>
      </c>
      <c r="C5" s="44">
        <v>118.42640475858504</v>
      </c>
      <c r="D5" s="44">
        <v>121.90251703815716</v>
      </c>
    </row>
    <row r="6" spans="1:4" ht="15.75" thickBot="1" x14ac:dyDescent="0.3">
      <c r="A6" s="43">
        <f t="shared" si="0"/>
        <v>2019</v>
      </c>
      <c r="B6" s="44">
        <v>86.849310277900798</v>
      </c>
      <c r="C6" s="44">
        <v>105.06036413553986</v>
      </c>
      <c r="D6" s="44">
        <v>123.28505903117079</v>
      </c>
    </row>
    <row r="7" spans="1:4" ht="15.75" thickBot="1" x14ac:dyDescent="0.3">
      <c r="A7" s="43">
        <f t="shared" si="0"/>
        <v>2020</v>
      </c>
      <c r="B7" s="44">
        <v>85.471170523792054</v>
      </c>
      <c r="C7" s="44">
        <v>108.16036249704635</v>
      </c>
      <c r="D7" s="44">
        <v>129.88255070436097</v>
      </c>
    </row>
    <row r="8" spans="1:4" ht="15.75" thickBot="1" x14ac:dyDescent="0.3">
      <c r="A8" s="43">
        <f t="shared" si="0"/>
        <v>2021</v>
      </c>
      <c r="B8" s="44">
        <v>76.425732521796292</v>
      </c>
      <c r="C8" s="44">
        <v>107.79107450867951</v>
      </c>
      <c r="D8" s="44">
        <v>129.92301210596963</v>
      </c>
    </row>
    <row r="9" spans="1:4" ht="15.75" thickBot="1" x14ac:dyDescent="0.3">
      <c r="A9" s="43">
        <f t="shared" si="0"/>
        <v>2022</v>
      </c>
      <c r="B9" s="44">
        <v>74.300597118027767</v>
      </c>
      <c r="C9" s="44">
        <v>104.62120954587272</v>
      </c>
      <c r="D9" s="44">
        <v>127.9957293988457</v>
      </c>
    </row>
    <row r="10" spans="1:4" ht="15.75" thickBot="1" x14ac:dyDescent="0.3">
      <c r="A10" s="43">
        <f t="shared" si="0"/>
        <v>2023</v>
      </c>
      <c r="B10" s="44">
        <v>74.384431570472515</v>
      </c>
      <c r="C10" s="44">
        <v>105.17241267702035</v>
      </c>
      <c r="D10" s="44">
        <v>128.8533750859709</v>
      </c>
    </row>
    <row r="11" spans="1:4" ht="15.75" thickBot="1" x14ac:dyDescent="0.3">
      <c r="A11" s="43">
        <f t="shared" si="0"/>
        <v>2024</v>
      </c>
      <c r="B11" s="44">
        <v>72.004274857129133</v>
      </c>
      <c r="C11" s="44">
        <v>105.38375925273294</v>
      </c>
      <c r="D11" s="44">
        <v>129.32770222080725</v>
      </c>
    </row>
    <row r="12" spans="1:4" ht="15.75" thickBot="1" x14ac:dyDescent="0.3">
      <c r="A12" s="43">
        <f t="shared" si="0"/>
        <v>2025</v>
      </c>
      <c r="B12" s="44">
        <v>72.367347054414978</v>
      </c>
      <c r="C12" s="44">
        <v>106.10845569445776</v>
      </c>
      <c r="D12" s="44">
        <v>130.33657216318912</v>
      </c>
    </row>
    <row r="13" spans="1:4" ht="15.75" thickBot="1" x14ac:dyDescent="0.3">
      <c r="A13" s="43">
        <f t="shared" si="0"/>
        <v>2026</v>
      </c>
      <c r="B13" s="44">
        <v>72.472238143690262</v>
      </c>
      <c r="C13" s="44">
        <v>106.78092084404484</v>
      </c>
      <c r="D13" s="44">
        <v>131.33579398665651</v>
      </c>
    </row>
    <row r="14" spans="1:4" ht="15.75" thickBot="1" x14ac:dyDescent="0.3">
      <c r="A14" s="43">
        <f t="shared" si="0"/>
        <v>2027</v>
      </c>
      <c r="B14" s="44">
        <v>72.832571664385796</v>
      </c>
      <c r="C14" s="44">
        <v>107.52778541569828</v>
      </c>
      <c r="D14" s="44">
        <v>132.41013499606089</v>
      </c>
    </row>
    <row r="15" spans="1:4" ht="15.75" thickBot="1" x14ac:dyDescent="0.3">
      <c r="A15" s="43">
        <f t="shared" si="0"/>
        <v>2028</v>
      </c>
      <c r="B15" s="44">
        <v>73.185840064421328</v>
      </c>
      <c r="C15" s="44">
        <v>108.273769561969</v>
      </c>
      <c r="D15" s="44">
        <v>133.50710279499614</v>
      </c>
    </row>
    <row r="16" spans="1:4" ht="15.75" thickBot="1" x14ac:dyDescent="0.3">
      <c r="A16" s="43">
        <f t="shared" si="0"/>
        <v>2029</v>
      </c>
      <c r="B16" s="44">
        <v>73.526196556834989</v>
      </c>
      <c r="C16" s="44">
        <v>109.01475128813581</v>
      </c>
      <c r="D16" s="44">
        <v>134.61950027911701</v>
      </c>
    </row>
    <row r="17" spans="1:4" ht="15.75" thickBot="1" x14ac:dyDescent="0.3">
      <c r="A17" s="43">
        <f t="shared" si="0"/>
        <v>2030</v>
      </c>
      <c r="B17" s="44">
        <v>73.862951999317602</v>
      </c>
      <c r="C17" s="44">
        <v>109.76705761222803</v>
      </c>
      <c r="D17" s="44">
        <v>135.7629339434655</v>
      </c>
    </row>
    <row r="18" spans="1:4" ht="15.75" thickBot="1" x14ac:dyDescent="0.3">
      <c r="A18" s="43">
        <f t="shared" si="0"/>
        <v>2031</v>
      </c>
      <c r="B18" s="44">
        <v>74.198906360888529</v>
      </c>
      <c r="C18" s="44">
        <v>110.52947235435732</v>
      </c>
      <c r="D18" s="44">
        <v>136.93696144186566</v>
      </c>
    </row>
    <row r="19" spans="1:4" ht="15.75" thickBot="1" x14ac:dyDescent="0.3">
      <c r="A19" s="43">
        <f t="shared" si="0"/>
        <v>2032</v>
      </c>
      <c r="B19" s="44">
        <v>74.533428254883574</v>
      </c>
      <c r="C19" s="44">
        <v>111.30218392335505</v>
      </c>
      <c r="D19" s="44">
        <v>138.14381379930953</v>
      </c>
    </row>
    <row r="20" spans="1:4" ht="15.75" thickBot="1" x14ac:dyDescent="0.3">
      <c r="A20" s="43">
        <f t="shared" si="0"/>
        <v>2033</v>
      </c>
      <c r="B20" s="44">
        <v>74.863386244817576</v>
      </c>
      <c r="C20" s="44">
        <v>112.08197494939475</v>
      </c>
      <c r="D20" s="44">
        <v>139.38396261080749</v>
      </c>
    </row>
    <row r="21" spans="1:4" ht="15.75" thickBot="1" x14ac:dyDescent="0.3">
      <c r="A21" s="43">
        <f t="shared" si="0"/>
        <v>2034</v>
      </c>
      <c r="B21" s="44">
        <v>75.191707094514086</v>
      </c>
      <c r="C21" s="44">
        <v>112.87097055977981</v>
      </c>
      <c r="D21" s="44">
        <v>140.65735012560486</v>
      </c>
    </row>
    <row r="22" spans="1:4" ht="15.75" thickBot="1" x14ac:dyDescent="0.3">
      <c r="A22" s="43">
        <f t="shared" si="0"/>
        <v>2035</v>
      </c>
      <c r="B22" s="44">
        <v>75.516950655740388</v>
      </c>
      <c r="C22" s="44">
        <v>113.66939904862951</v>
      </c>
      <c r="D22" s="44">
        <v>141.96533558233818</v>
      </c>
    </row>
    <row r="23" spans="1:4" x14ac:dyDescent="0.25">
      <c r="A23" s="39"/>
      <c r="B23" s="40"/>
      <c r="C23" s="40"/>
      <c r="D23" s="40"/>
    </row>
    <row r="24" spans="1:4" x14ac:dyDescent="0.25">
      <c r="A24" s="39"/>
      <c r="B24" s="40"/>
      <c r="C24" s="40"/>
      <c r="D24" s="40"/>
    </row>
    <row r="25" spans="1:4" x14ac:dyDescent="0.25">
      <c r="A25" s="39"/>
      <c r="B25" s="40"/>
      <c r="C25" s="40"/>
      <c r="D25" s="40"/>
    </row>
    <row r="26" spans="1:4" x14ac:dyDescent="0.25">
      <c r="A26" s="39"/>
      <c r="B26" s="40"/>
      <c r="C26" s="40"/>
      <c r="D26" s="40"/>
    </row>
    <row r="27" spans="1:4" x14ac:dyDescent="0.25">
      <c r="A27" s="39"/>
      <c r="B27" s="40"/>
      <c r="C27" s="40"/>
      <c r="D27" s="4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409ac0fb-07cb-4169-8a26-def2760b5502" ContentTypeId="0x0101009BE89D58CAF0934CA32A20BCFFD353DC"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ea xmlns="92028c6b-4dac-46d5-bbfa-db17390c75ff">ACT</Area>
    <ArchiveDocument xmlns="a14523ce-dede-483e-883a-2d83261080bd">false</ArchiveDocument>
    <FcstLevel xmlns="92028c6b-4dac-46d5-bbfa-db17390c75ff">Region</FcstLevel>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Year xmlns="92028c6b-4dac-46d5-bbfa-db17390c75ff">2011</Year>
    <TaxCatchAll xmlns="a14523ce-dede-483e-883a-2d83261080bd">
      <Value>5</Value>
    </TaxCatchAll>
    <AEMODescription xmlns="a14523ce-dede-483e-883a-2d83261080bd" xsi:nil="true"/>
    <_dlc_DocId xmlns="a14523ce-dede-483e-883a-2d83261080bd">TRANSSERV-77-1136</_dlc_DocId>
    <_dlc_DocIdUrl xmlns="a14523ce-dede-483e-883a-2d83261080bd">
      <Url>http://sharedocs/sites/ts/ef/_layouts/15/DocIdRedir.aspx?ID=TRANSSERV-77-1136</Url>
      <Description>TRANSSERV-77-1136</Description>
    </_dlc_DocIdUrl>
  </documentManagement>
</p:properties>
</file>

<file path=customXml/item4.xml><?xml version="1.0" encoding="utf-8"?>
<?mso-contentType ?>
<customXsn xmlns="http://schemas.microsoft.com/office/2006/metadata/customXsn">
  <xsnLocation/>
  <cached>True</cached>
  <openByDefault>True</openByDefault>
  <xsnScope/>
</customXsn>
</file>

<file path=customXml/item5.xml><?xml version="1.0" encoding="utf-8"?>
<ct:contentTypeSchema xmlns:ct="http://schemas.microsoft.com/office/2006/metadata/contentType" xmlns:ma="http://schemas.microsoft.com/office/2006/metadata/properties/metaAttributes" ct:_="" ma:_="" ma:contentTypeName="Transmission Services" ma:contentTypeID="0x0101009BE89D58CAF0934CA32A20BCFFD353DC0300A159675886AB7B4CAD4167BE9232A15D" ma:contentTypeVersion="50" ma:contentTypeDescription="" ma:contentTypeScope="" ma:versionID="5b18f193e24707878bed1d483fea347b">
  <xsd:schema xmlns:xsd="http://www.w3.org/2001/XMLSchema" xmlns:xs="http://www.w3.org/2001/XMLSchema" xmlns:p="http://schemas.microsoft.com/office/2006/metadata/properties" xmlns:ns2="a14523ce-dede-483e-883a-2d83261080bd" xmlns:ns3="92028c6b-4dac-46d5-bbfa-db17390c75ff" targetNamespace="http://schemas.microsoft.com/office/2006/metadata/properties" ma:root="true" ma:fieldsID="ca876aa72578efdc6391620b4adeb59b" ns2:_="" ns3:_="">
    <xsd:import namespace="a14523ce-dede-483e-883a-2d83261080bd"/>
    <xsd:import namespace="92028c6b-4dac-46d5-bbfa-db17390c75ff"/>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element ref="ns3:FcstLevel" minOccurs="0"/>
                <xsd:element ref="ns3:Area" minOccurs="0"/>
                <xsd:element ref="ns3: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8e1015e2-5d1b-4119-bde6-38d7ef7db030}" ma:internalName="TaxCatchAll" ma:showField="CatchAllData"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8e1015e2-5d1b-4119-bde6-38d7ef7db030}" ma:internalName="TaxCatchAllLabel" ma:readOnly="true" ma:showField="CatchAllDataLabel"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5;#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2028c6b-4dac-46d5-bbfa-db17390c75ff" elementFormDefault="qualified">
    <xsd:import namespace="http://schemas.microsoft.com/office/2006/documentManagement/types"/>
    <xsd:import namespace="http://schemas.microsoft.com/office/infopath/2007/PartnerControls"/>
    <xsd:element name="FcstLevel" ma:index="20" nillable="true" ma:displayName="FcstLevel" ma:default="Region" ma:description="The level of detail at which forecasts are made." ma:format="Dropdown" ma:internalName="FcstLevel">
      <xsd:simpleType>
        <xsd:restriction base="dms:Choice">
          <xsd:enumeration value="Connection Point"/>
          <xsd:enumeration value="Globe"/>
          <xsd:enumeration value="Load Trace"/>
          <xsd:enumeration value="Nation"/>
          <xsd:enumeration value="Pipeline"/>
          <xsd:enumeration value="Region"/>
          <xsd:enumeration value="Other"/>
        </xsd:restriction>
      </xsd:simpleType>
    </xsd:element>
    <xsd:element name="Area" ma:index="21" nillable="true" ma:displayName="Area" ma:default="ACT" ma:description="Describes the geographical scope of this forecast document.  If the scope is broader than a state, please choose “Other”." ma:format="Dropdown" ma:internalName="Area">
      <xsd:simpleType>
        <xsd:restriction base="dms:Choice">
          <xsd:enumeration value="ACT"/>
          <xsd:enumeration value="NSW"/>
          <xsd:enumeration value="NT"/>
          <xsd:enumeration value="QLD"/>
          <xsd:enumeration value="SA"/>
          <xsd:enumeration value="Vic"/>
          <xsd:enumeration value="Tas"/>
          <xsd:enumeration value="WA"/>
          <xsd:enumeration value="Other"/>
        </xsd:restriction>
      </xsd:simpleType>
    </xsd:element>
    <xsd:element name="Year" ma:index="22" nillable="true" ma:displayName="Year" ma:default="2011" ma:description="The year in which the forecast document was created and approved." ma:format="Dropdown" ma:internalName="Year">
      <xsd:simpleType>
        <xsd:restriction base="dms:Choice">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B07B3F-DDE0-4F28-8C62-4FBF0F6ACA18}">
  <ds:schemaRefs>
    <ds:schemaRef ds:uri="Microsoft.SharePoint.Taxonomy.ContentTypeSync"/>
  </ds:schemaRefs>
</ds:datastoreItem>
</file>

<file path=customXml/itemProps2.xml><?xml version="1.0" encoding="utf-8"?>
<ds:datastoreItem xmlns:ds="http://schemas.openxmlformats.org/officeDocument/2006/customXml" ds:itemID="{9851FE5D-21B0-4E95-BFB2-733C1371ECD1}">
  <ds:schemaRefs>
    <ds:schemaRef ds:uri="http://schemas.microsoft.com/sharepoint/events"/>
  </ds:schemaRefs>
</ds:datastoreItem>
</file>

<file path=customXml/itemProps3.xml><?xml version="1.0" encoding="utf-8"?>
<ds:datastoreItem xmlns:ds="http://schemas.openxmlformats.org/officeDocument/2006/customXml" ds:itemID="{ED0EA2F7-0C76-4C68-9CD5-E64ED60DACD8}">
  <ds:schemaRefs>
    <ds:schemaRef ds:uri="a14523ce-dede-483e-883a-2d83261080bd"/>
    <ds:schemaRef ds:uri="http://schemas.microsoft.com/office/infopath/2007/PartnerControls"/>
    <ds:schemaRef ds:uri="92028c6b-4dac-46d5-bbfa-db17390c75ff"/>
    <ds:schemaRef ds:uri="http://schemas.microsoft.com/office/2006/documentManagement/types"/>
    <ds:schemaRef ds:uri="http://schemas.openxmlformats.org/package/2006/metadata/core-properties"/>
    <ds:schemaRef ds:uri="http://www.w3.org/XML/1998/namespace"/>
    <ds:schemaRef ds:uri="http://purl.org/dc/elements/1.1/"/>
    <ds:schemaRef ds:uri="http://purl.org/dc/dcmitype/"/>
    <ds:schemaRef ds:uri="http://purl.org/dc/terms/"/>
    <ds:schemaRef ds:uri="http://schemas.microsoft.com/office/2006/metadata/properties"/>
  </ds:schemaRefs>
</ds:datastoreItem>
</file>

<file path=customXml/itemProps4.xml><?xml version="1.0" encoding="utf-8"?>
<ds:datastoreItem xmlns:ds="http://schemas.openxmlformats.org/officeDocument/2006/customXml" ds:itemID="{3300283B-0FD4-4FC8-98B0-302E47002781}">
  <ds:schemaRefs>
    <ds:schemaRef ds:uri="http://schemas.microsoft.com/office/2006/metadata/customXsn"/>
  </ds:schemaRefs>
</ds:datastoreItem>
</file>

<file path=customXml/itemProps5.xml><?xml version="1.0" encoding="utf-8"?>
<ds:datastoreItem xmlns:ds="http://schemas.openxmlformats.org/officeDocument/2006/customXml" ds:itemID="{0E43851C-5BBC-4CAF-8029-69EEEBBC95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92028c6b-4dac-46d5-bbfa-db17390c75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67905E5D-C911-4A9F-B5FF-1C685866D4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Instructions</vt:lpstr>
      <vt:lpstr>Model Parameters</vt:lpstr>
      <vt:lpstr>Base Model Forecast</vt:lpstr>
      <vt:lpstr>Ref1_M</vt:lpstr>
      <vt:lpstr>Ref2_M</vt:lpstr>
      <vt:lpstr>Ref1_H</vt:lpstr>
      <vt:lpstr>Ref2_H</vt:lpstr>
      <vt:lpstr>Ref1_L</vt:lpstr>
      <vt:lpstr>Ref2_L</vt:lpstr>
      <vt:lpstr>Final Forecasts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Ruchira Ray</dc:creator>
  <cp:lastModifiedBy>Ruchira Ray</cp:lastModifiedBy>
  <dcterms:created xsi:type="dcterms:W3CDTF">2015-11-05T01:37:10Z</dcterms:created>
  <dcterms:modified xsi:type="dcterms:W3CDTF">2015-12-23T23:58:15Z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0x0101009BE89D58CAF0934CA32A20BCFFD353DC0300A159675886AB7B4CAD4167BE9232A15D</vt:lpwstr>
  </property>
  <property fmtid="{D5CDD505-2E9C-101B-9397-08002B2CF9AE}" pid="3" name="_dlc_DocIdItemGuid">
    <vt:lpwstr>ba9ae863-daf3-4f5d-b6ed-287e10fd61ff</vt:lpwstr>
  </property>
  <property fmtid="{D5CDD505-2E9C-101B-9397-08002B2CF9AE}" pid="4" name="AEMODocumentType">
    <vt:lpwstr>5;#Operational Record|859762f2-4462-42eb-9744-c955c7e2c540</vt:lpwstr>
  </property>
  <property fmtid="{D5CDD505-2E9C-101B-9397-08002B2CF9AE}" pid="5" name="AEMOKeywords">
    <vt:lpwstr/>
  </property>
</Properties>
</file>